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5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</sheets>
  <calcPr calcId="152511"/>
</workbook>
</file>

<file path=xl/calcChain.xml><?xml version="1.0" encoding="utf-8"?>
<calcChain xmlns="http://schemas.openxmlformats.org/spreadsheetml/2006/main">
  <c r="B4" i="6" l="1"/>
  <c r="C4" i="6"/>
  <c r="D4" i="6"/>
  <c r="E4" i="6"/>
  <c r="F4" i="6"/>
  <c r="G4" i="6"/>
  <c r="H4" i="6"/>
  <c r="I4" i="6"/>
  <c r="J4" i="6"/>
  <c r="B5" i="6"/>
  <c r="C5" i="6"/>
  <c r="D5" i="6"/>
  <c r="E5" i="6"/>
  <c r="F5" i="6"/>
  <c r="G5" i="6"/>
  <c r="H5" i="6"/>
  <c r="I5" i="6"/>
  <c r="J5" i="6"/>
  <c r="B6" i="6"/>
  <c r="C6" i="6"/>
  <c r="D6" i="6"/>
  <c r="E6" i="6"/>
  <c r="F6" i="6"/>
  <c r="G6" i="6"/>
  <c r="H6" i="6"/>
  <c r="I6" i="6"/>
  <c r="J6" i="6"/>
  <c r="B7" i="6"/>
  <c r="C7" i="6"/>
  <c r="D7" i="6"/>
  <c r="E7" i="6"/>
  <c r="F7" i="6"/>
  <c r="G7" i="6"/>
  <c r="H7" i="6"/>
  <c r="I7" i="6"/>
  <c r="J7" i="6"/>
  <c r="B8" i="6"/>
  <c r="C8" i="6"/>
  <c r="D8" i="6"/>
  <c r="E8" i="6"/>
  <c r="F8" i="6"/>
  <c r="G8" i="6"/>
  <c r="H8" i="6"/>
  <c r="I8" i="6"/>
  <c r="J8" i="6"/>
  <c r="B9" i="6"/>
  <c r="C9" i="6"/>
  <c r="D9" i="6"/>
  <c r="E9" i="6"/>
  <c r="F9" i="6"/>
  <c r="G9" i="6"/>
  <c r="H9" i="6"/>
  <c r="I9" i="6"/>
  <c r="J9" i="6"/>
  <c r="B10" i="6"/>
  <c r="C10" i="6"/>
  <c r="D10" i="6"/>
  <c r="E10" i="6"/>
  <c r="F10" i="6"/>
  <c r="G10" i="6"/>
  <c r="H10" i="6"/>
  <c r="I10" i="6"/>
  <c r="J10" i="6"/>
  <c r="B11" i="6"/>
  <c r="C11" i="6"/>
  <c r="D11" i="6"/>
  <c r="E11" i="6"/>
  <c r="F11" i="6"/>
  <c r="G11" i="6"/>
  <c r="H11" i="6"/>
  <c r="I11" i="6"/>
  <c r="J11" i="6"/>
  <c r="J3" i="6"/>
  <c r="C3" i="6"/>
  <c r="D3" i="6"/>
  <c r="E3" i="6"/>
  <c r="F3" i="6"/>
  <c r="G3" i="6"/>
  <c r="H3" i="6"/>
  <c r="I3" i="6"/>
  <c r="B3" i="6"/>
  <c r="A5" i="6"/>
  <c r="A6" i="6" s="1"/>
  <c r="A7" i="6" s="1"/>
  <c r="A8" i="6" s="1"/>
  <c r="A9" i="6" s="1"/>
  <c r="A10" i="6" s="1"/>
  <c r="A11" i="6" s="1"/>
  <c r="A4" i="6"/>
  <c r="A3" i="6"/>
  <c r="J2" i="6"/>
  <c r="G2" i="6"/>
  <c r="H2" i="6" s="1"/>
  <c r="I2" i="6" s="1"/>
  <c r="D2" i="6"/>
  <c r="E2" i="6" s="1"/>
  <c r="F2" i="6" s="1"/>
  <c r="C2" i="6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4" i="5"/>
  <c r="A6" i="5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5" i="5"/>
  <c r="A4" i="5"/>
  <c r="E3" i="5"/>
  <c r="C6" i="4"/>
  <c r="D6" i="4"/>
  <c r="E6" i="4"/>
  <c r="F6" i="4"/>
  <c r="G6" i="4"/>
  <c r="H6" i="4"/>
  <c r="I6" i="4"/>
  <c r="J6" i="4"/>
  <c r="K6" i="4"/>
  <c r="L6" i="4"/>
  <c r="B6" i="4"/>
  <c r="D5" i="4"/>
  <c r="E5" i="4"/>
  <c r="F5" i="4" s="1"/>
  <c r="G5" i="4" s="1"/>
  <c r="H5" i="4" s="1"/>
  <c r="I5" i="4" s="1"/>
  <c r="J5" i="4" s="1"/>
  <c r="K5" i="4" s="1"/>
  <c r="L5" i="4" s="1"/>
  <c r="C5" i="4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2" i="3"/>
  <c r="A23" i="3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3" i="3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D7" i="2"/>
  <c r="E7" i="2"/>
  <c r="F7" i="2"/>
  <c r="C7" i="2"/>
  <c r="F4" i="2"/>
  <c r="F5" i="2"/>
  <c r="F6" i="2"/>
  <c r="F3" i="2"/>
  <c r="D15" i="1" l="1"/>
  <c r="D4" i="1"/>
  <c r="D5" i="1"/>
  <c r="D6" i="1"/>
  <c r="D7" i="1"/>
  <c r="D8" i="1"/>
  <c r="D9" i="1"/>
  <c r="D10" i="1"/>
  <c r="D11" i="1"/>
  <c r="D12" i="1"/>
  <c r="D13" i="1"/>
  <c r="D14" i="1"/>
  <c r="D3" i="1"/>
  <c r="C15" i="1"/>
  <c r="B15" i="1"/>
</calcChain>
</file>

<file path=xl/sharedStrings.xml><?xml version="1.0" encoding="utf-8"?>
<sst xmlns="http://schemas.openxmlformats.org/spreadsheetml/2006/main" count="56" uniqueCount="44">
  <si>
    <t>Уровень доходов фирмы</t>
  </si>
  <si>
    <t>в 1998 году, млн.руб.</t>
  </si>
  <si>
    <t>в 1999 году, млн.руб.</t>
  </si>
  <si>
    <t>Рост уровня доходов фирмы</t>
  </si>
  <si>
    <t>в 1999 году в%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</si>
  <si>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</si>
  <si>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</si>
  <si>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</si>
  <si>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</si>
  <si>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</si>
  <si>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</si>
  <si>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</si>
  <si>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</si>
  <si>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</si>
  <si>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</si>
  <si>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</si>
  <si>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</si>
  <si>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Всего:</t>
  </si>
  <si>
    <t>Месяцы</t>
  </si>
  <si>
    <t>СПИСОК СТУДЕНТОВ ГРУППЫ</t>
  </si>
  <si>
    <t>Средний балл</t>
  </si>
  <si>
    <t>1.</t>
  </si>
  <si>
    <t>2.</t>
  </si>
  <si>
    <t>3.</t>
  </si>
  <si>
    <t>№ п/п</t>
  </si>
  <si>
    <t>Ф. И.О.</t>
  </si>
  <si>
    <t>Математика</t>
  </si>
  <si>
    <t>Эконом. Теория</t>
  </si>
  <si>
    <t>Информатика</t>
  </si>
  <si>
    <t>Макаров С.П.</t>
  </si>
  <si>
    <t>Копейкин А.А.</t>
  </si>
  <si>
    <t>Дуров А.П.</t>
  </si>
  <si>
    <t>4.</t>
  </si>
  <si>
    <t>Коптева А.Р.</t>
  </si>
  <si>
    <t>Х</t>
  </si>
  <si>
    <t>У</t>
  </si>
  <si>
    <t>шаг</t>
  </si>
  <si>
    <r>
      <t>Составьте электронную таблицу для вывода графика квадратичной функции y=ax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+bx+c, считая a, b и с параметрами на интервале [-5;5] с шагом 0.2.</t>
    </r>
  </si>
  <si>
    <t>a=</t>
  </si>
  <si>
    <t>b=</t>
  </si>
  <si>
    <t>c=</t>
  </si>
  <si>
    <t>Составьте электронную таблицу для вывода графика y=a·sin(b·x+c), считая a, b и с параметрами на интервале [n1;n2] с шагом h=(n2-n1)/30.</t>
  </si>
  <si>
    <t>n1=</t>
  </si>
  <si>
    <t>n2=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</si>
</sst>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10" fontId="0" fillId="2" borderId="1" xfId="0" applyNumberForma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/>
    <xf numFmtId="0" fontId="0" fillId="0" borderId="2" xfId="0" applyBorder="1"/>
    <xf numFmtId="0" fontId="0" fillId="2" borderId="2" xfId="0" applyFill="1" applyBorder="1"/>
    <xf numFmtId="0" fontId="0" fillId="0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'1'!$D$1</c:f>
          <c:strCache>
            <c:ptCount val="1"/>
            <c:pt idx="0">
              <c:v>Рост уровня доходов фирмы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'1'!$A$3:$A$14</c:f>
              <c:strCache>
                <c:ptCount val="12"/>
                <c:pt idx="0">
                  <c:v>январь</c:v>
                </c:pt>
                <c:pt idx="1">
                  <c:v>февраль</c:v>
                </c:pt>
                <c:pt idx="2">
                  <c:v>март</c:v>
                </c:pt>
                <c:pt idx="3">
                  <c:v>апрель</c:v>
                </c:pt>
                <c:pt idx="4">
                  <c:v>май</c:v>
                </c:pt>
                <c:pt idx="5">
                  <c:v>июнь</c:v>
                </c:pt>
                <c:pt idx="6">
                  <c:v>июль</c:v>
                </c:pt>
                <c:pt idx="7">
                  <c:v>август</c:v>
                </c:pt>
                <c:pt idx="8">
                  <c:v>сентябрь</c:v>
                </c:pt>
                <c:pt idx="9">
                  <c:v>октябрь</c:v>
                </c:pt>
                <c:pt idx="10">
                  <c:v>ноябрь</c:v>
                </c:pt>
                <c:pt idx="11">
                  <c:v>декабрь</c:v>
                </c:pt>
              </c:strCache>
            </c:strRef>
          </c:cat>
          <c:val>
            <c:numRef>
              <c:f>'1'!$D$3:$D$14</c:f>
              <c:numCache>
                <c:formatCode>0.00%</c:formatCode>
                <c:ptCount val="12"/>
                <c:pt idx="0">
                  <c:v>0</c:v>
                </c:pt>
                <c:pt idx="1">
                  <c:v>0.05</c:v>
                </c:pt>
                <c:pt idx="2">
                  <c:v>0.15</c:v>
                </c:pt>
                <c:pt idx="3">
                  <c:v>0.22500000000000001</c:v>
                </c:pt>
                <c:pt idx="4">
                  <c:v>0.35</c:v>
                </c:pt>
                <c:pt idx="5">
                  <c:v>0.375</c:v>
                </c:pt>
                <c:pt idx="6">
                  <c:v>0.40500000000000003</c:v>
                </c:pt>
                <c:pt idx="7">
                  <c:v>0.45</c:v>
                </c:pt>
                <c:pt idx="8">
                  <c:v>0.5</c:v>
                </c:pt>
                <c:pt idx="9">
                  <c:v>0.57499999999999996</c:v>
                </c:pt>
                <c:pt idx="10">
                  <c:v>0.61499999999999999</c:v>
                </c:pt>
                <c:pt idx="11">
                  <c:v>0.65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6145648"/>
        <c:axId val="456143296"/>
      </c:barChart>
      <c:catAx>
        <c:axId val="456145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6143296"/>
        <c:crosses val="autoZero"/>
        <c:auto val="1"/>
        <c:lblAlgn val="ctr"/>
        <c:lblOffset val="100"/>
        <c:noMultiLvlLbl val="0"/>
      </c:catAx>
      <c:valAx>
        <c:axId val="456143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6145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Совмещенная диаграмма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'1'!$B$1</c:f>
              <c:strCache>
                <c:ptCount val="1"/>
                <c:pt idx="0">
                  <c:v>Уровень доходов фирмы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'1'!$A$3:$A$14</c:f>
              <c:strCache>
                <c:ptCount val="12"/>
                <c:pt idx="0">
                  <c:v>январь</c:v>
                </c:pt>
                <c:pt idx="1">
                  <c:v>февраль</c:v>
                </c:pt>
                <c:pt idx="2">
                  <c:v>март</c:v>
                </c:pt>
                <c:pt idx="3">
                  <c:v>апрель</c:v>
                </c:pt>
                <c:pt idx="4">
                  <c:v>май</c:v>
                </c:pt>
                <c:pt idx="5">
                  <c:v>июнь</c:v>
                </c:pt>
                <c:pt idx="6">
                  <c:v>июль</c:v>
                </c:pt>
                <c:pt idx="7">
                  <c:v>август</c:v>
                </c:pt>
                <c:pt idx="8">
                  <c:v>сентябрь</c:v>
                </c:pt>
                <c:pt idx="9">
                  <c:v>октябрь</c:v>
                </c:pt>
                <c:pt idx="10">
                  <c:v>ноябрь</c:v>
                </c:pt>
                <c:pt idx="11">
                  <c:v>декабрь</c:v>
                </c:pt>
              </c:strCache>
            </c:strRef>
          </c:cat>
          <c:val>
            <c:numRef>
              <c:f>'1'!$B$3:$B$14</c:f>
              <c:numCache>
                <c:formatCode>General</c:formatCode>
                <c:ptCount val="12"/>
                <c:pt idx="0">
                  <c:v>180</c:v>
                </c:pt>
                <c:pt idx="1">
                  <c:v>195</c:v>
                </c:pt>
                <c:pt idx="2">
                  <c:v>200</c:v>
                </c:pt>
                <c:pt idx="3">
                  <c:v>213</c:v>
                </c:pt>
                <c:pt idx="4">
                  <c:v>240</c:v>
                </c:pt>
                <c:pt idx="5">
                  <c:v>254</c:v>
                </c:pt>
                <c:pt idx="6">
                  <c:v>260</c:v>
                </c:pt>
                <c:pt idx="7">
                  <c:v>265</c:v>
                </c:pt>
                <c:pt idx="8">
                  <c:v>280</c:v>
                </c:pt>
                <c:pt idx="9">
                  <c:v>290</c:v>
                </c:pt>
                <c:pt idx="10">
                  <c:v>300</c:v>
                </c:pt>
                <c:pt idx="11">
                  <c:v>325</c:v>
                </c:pt>
              </c:numCache>
            </c:numRef>
          </c:val>
        </c:ser>
        <c:ser>
          <c:idx val="1"/>
          <c:order val="1"/>
          <c:tx>
            <c:strRef>
              <c:f>'1'!$C$1</c:f>
              <c:strCache>
                <c:ptCount val="1"/>
                <c:pt idx="0">
                  <c:v>Уровень доходов фирмы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'1'!$A$3:$A$14</c:f>
              <c:strCache>
                <c:ptCount val="12"/>
                <c:pt idx="0">
                  <c:v>январь</c:v>
                </c:pt>
                <c:pt idx="1">
                  <c:v>февраль</c:v>
                </c:pt>
                <c:pt idx="2">
                  <c:v>март</c:v>
                </c:pt>
                <c:pt idx="3">
                  <c:v>апрель</c:v>
                </c:pt>
                <c:pt idx="4">
                  <c:v>май</c:v>
                </c:pt>
                <c:pt idx="5">
                  <c:v>июнь</c:v>
                </c:pt>
                <c:pt idx="6">
                  <c:v>июль</c:v>
                </c:pt>
                <c:pt idx="7">
                  <c:v>август</c:v>
                </c:pt>
                <c:pt idx="8">
                  <c:v>сентябрь</c:v>
                </c:pt>
                <c:pt idx="9">
                  <c:v>октябрь</c:v>
                </c:pt>
                <c:pt idx="10">
                  <c:v>ноябрь</c:v>
                </c:pt>
                <c:pt idx="11">
                  <c:v>декабрь</c:v>
                </c:pt>
              </c:strCache>
            </c:strRef>
          </c:cat>
          <c:val>
            <c:numRef>
              <c:f>'1'!$C$3:$C$14</c:f>
              <c:numCache>
                <c:formatCode>General</c:formatCode>
                <c:ptCount val="12"/>
                <c:pt idx="0">
                  <c:v>200</c:v>
                </c:pt>
                <c:pt idx="1">
                  <c:v>210</c:v>
                </c:pt>
                <c:pt idx="2">
                  <c:v>230</c:v>
                </c:pt>
                <c:pt idx="3">
                  <c:v>245</c:v>
                </c:pt>
                <c:pt idx="4">
                  <c:v>270</c:v>
                </c:pt>
                <c:pt idx="5">
                  <c:v>275</c:v>
                </c:pt>
                <c:pt idx="6">
                  <c:v>281</c:v>
                </c:pt>
                <c:pt idx="7">
                  <c:v>290</c:v>
                </c:pt>
                <c:pt idx="8">
                  <c:v>300</c:v>
                </c:pt>
                <c:pt idx="9">
                  <c:v>315</c:v>
                </c:pt>
                <c:pt idx="10">
                  <c:v>323</c:v>
                </c:pt>
                <c:pt idx="11">
                  <c:v>330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8209416"/>
        <c:axId val="368216080"/>
      </c:barChart>
      <c:lineChart>
        <c:grouping val="standard"/>
        <c:varyColors val="0"/>
        <c:ser>
          <c:idx val="2"/>
          <c:order val="2"/>
          <c:tx>
            <c:strRef>
              <c:f>'1'!$D$1</c:f>
              <c:strCache>
                <c:ptCount val="1"/>
                <c:pt idx="0">
                  <c:v>Рост уровня доходов фирмы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'1'!$A$3:$A$14</c:f>
              <c:strCache>
                <c:ptCount val="12"/>
                <c:pt idx="0">
                  <c:v>январь</c:v>
                </c:pt>
                <c:pt idx="1">
                  <c:v>февраль</c:v>
                </c:pt>
                <c:pt idx="2">
                  <c:v>март</c:v>
                </c:pt>
                <c:pt idx="3">
                  <c:v>апрель</c:v>
                </c:pt>
                <c:pt idx="4">
                  <c:v>май</c:v>
                </c:pt>
                <c:pt idx="5">
                  <c:v>июнь</c:v>
                </c:pt>
                <c:pt idx="6">
                  <c:v>июль</c:v>
                </c:pt>
                <c:pt idx="7">
                  <c:v>август</c:v>
                </c:pt>
                <c:pt idx="8">
                  <c:v>сентябрь</c:v>
                </c:pt>
                <c:pt idx="9">
                  <c:v>октябрь</c:v>
                </c:pt>
                <c:pt idx="10">
                  <c:v>ноябрь</c:v>
                </c:pt>
                <c:pt idx="11">
                  <c:v>декабрь</c:v>
                </c:pt>
              </c:strCache>
            </c:strRef>
          </c:cat>
          <c:val>
            <c:numRef>
              <c:f>'1'!$D$3:$D$14</c:f>
              <c:numCache>
                <c:formatCode>0.00%</c:formatCode>
                <c:ptCount val="12"/>
                <c:pt idx="0">
                  <c:v>0</c:v>
                </c:pt>
                <c:pt idx="1">
                  <c:v>0.05</c:v>
                </c:pt>
                <c:pt idx="2">
                  <c:v>0.15</c:v>
                </c:pt>
                <c:pt idx="3">
                  <c:v>0.22500000000000001</c:v>
                </c:pt>
                <c:pt idx="4">
                  <c:v>0.35</c:v>
                </c:pt>
                <c:pt idx="5">
                  <c:v>0.375</c:v>
                </c:pt>
                <c:pt idx="6">
                  <c:v>0.40500000000000003</c:v>
                </c:pt>
                <c:pt idx="7">
                  <c:v>0.45</c:v>
                </c:pt>
                <c:pt idx="8">
                  <c:v>0.5</c:v>
                </c:pt>
                <c:pt idx="9">
                  <c:v>0.57499999999999996</c:v>
                </c:pt>
                <c:pt idx="10">
                  <c:v>0.61499999999999999</c:v>
                </c:pt>
                <c:pt idx="11">
                  <c:v>0.65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8208240"/>
        <c:axId val="368210592"/>
      </c:lineChart>
      <c:catAx>
        <c:axId val="368209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68216080"/>
        <c:crosses val="autoZero"/>
        <c:auto val="1"/>
        <c:lblAlgn val="ctr"/>
        <c:lblOffset val="100"/>
        <c:noMultiLvlLbl val="0"/>
      </c:catAx>
      <c:valAx>
        <c:axId val="368216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68209416"/>
        <c:crosses val="autoZero"/>
        <c:crossBetween val="between"/>
      </c:valAx>
      <c:valAx>
        <c:axId val="368210592"/>
        <c:scaling>
          <c:orientation val="minMax"/>
        </c:scaling>
        <c:delete val="0"/>
        <c:axPos val="r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68208240"/>
        <c:crosses val="max"/>
        <c:crossBetween val="between"/>
      </c:valAx>
      <c:catAx>
        <c:axId val="3682082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68210592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Средний балл по предметам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'2'!$C$2:$E$2</c:f>
              <c:strCache>
                <c:ptCount val="3"/>
                <c:pt idx="0">
                  <c:v>Математика</c:v>
                </c:pt>
                <c:pt idx="1">
                  <c:v>Эконом. Теория</c:v>
                </c:pt>
                <c:pt idx="2">
                  <c:v>Информатика</c:v>
                </c:pt>
              </c:strCache>
            </c:strRef>
          </c:cat>
          <c:val>
            <c:numRef>
              <c:f>'2'!$C$7:$E$7</c:f>
              <c:numCache>
                <c:formatCode>General</c:formatCode>
                <c:ptCount val="3"/>
                <c:pt idx="0">
                  <c:v>5.75</c:v>
                </c:pt>
                <c:pt idx="1">
                  <c:v>8</c:v>
                </c:pt>
                <c:pt idx="2">
                  <c:v>8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У</a:t>
            </a:r>
            <a:r>
              <a:rPr lang="en-US"/>
              <a:t>=sin x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'3'!$B$1</c:f>
              <c:strCache>
                <c:ptCount val="1"/>
                <c:pt idx="0">
                  <c:v>У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'3'!$A$2:$A$62</c:f>
              <c:numCache>
                <c:formatCode>General</c:formatCode>
                <c:ptCount val="61"/>
                <c:pt idx="0">
                  <c:v>-6</c:v>
                </c:pt>
                <c:pt idx="1">
                  <c:v>-5.8</c:v>
                </c:pt>
                <c:pt idx="2">
                  <c:v>-5.6</c:v>
                </c:pt>
                <c:pt idx="3">
                  <c:v>-5.3999999999999995</c:v>
                </c:pt>
                <c:pt idx="4">
                  <c:v>-5.1999999999999993</c:v>
                </c:pt>
                <c:pt idx="5">
                  <c:v>-4.9999999999999991</c:v>
                </c:pt>
                <c:pt idx="6">
                  <c:v>-4.7999999999999989</c:v>
                </c:pt>
                <c:pt idx="7">
                  <c:v>-4.5999999999999988</c:v>
                </c:pt>
                <c:pt idx="8">
                  <c:v>-4.3999999999999986</c:v>
                </c:pt>
                <c:pt idx="9">
                  <c:v>-4.1999999999999984</c:v>
                </c:pt>
                <c:pt idx="10">
                  <c:v>-3.9999999999999982</c:v>
                </c:pt>
                <c:pt idx="11">
                  <c:v>-3.799999999999998</c:v>
                </c:pt>
                <c:pt idx="12">
                  <c:v>-3.5999999999999979</c:v>
                </c:pt>
                <c:pt idx="13">
                  <c:v>-3.3999999999999977</c:v>
                </c:pt>
                <c:pt idx="14">
                  <c:v>-3.1999999999999975</c:v>
                </c:pt>
                <c:pt idx="15">
                  <c:v>-2.9999999999999973</c:v>
                </c:pt>
                <c:pt idx="16">
                  <c:v>-2.7999999999999972</c:v>
                </c:pt>
                <c:pt idx="17">
                  <c:v>-2.599999999999997</c:v>
                </c:pt>
                <c:pt idx="18">
                  <c:v>-2.3999999999999968</c:v>
                </c:pt>
                <c:pt idx="19">
                  <c:v>-2.1999999999999966</c:v>
                </c:pt>
                <c:pt idx="20">
                  <c:v>-1.9999999999999967</c:v>
                </c:pt>
                <c:pt idx="21">
                  <c:v>-1.7999999999999967</c:v>
                </c:pt>
                <c:pt idx="22">
                  <c:v>-1.5999999999999968</c:v>
                </c:pt>
                <c:pt idx="23">
                  <c:v>-1.3999999999999968</c:v>
                </c:pt>
                <c:pt idx="24">
                  <c:v>-1.1999999999999968</c:v>
                </c:pt>
                <c:pt idx="25">
                  <c:v>-0.99999999999999689</c:v>
                </c:pt>
                <c:pt idx="26">
                  <c:v>-0.79999999999999694</c:v>
                </c:pt>
                <c:pt idx="27">
                  <c:v>-0.59999999999999698</c:v>
                </c:pt>
                <c:pt idx="28">
                  <c:v>-0.39999999999999697</c:v>
                </c:pt>
                <c:pt idx="29">
                  <c:v>-0.19999999999999696</c:v>
                </c:pt>
                <c:pt idx="30">
                  <c:v>3.0531133177191805E-15</c:v>
                </c:pt>
                <c:pt idx="31">
                  <c:v>0.20000000000000306</c:v>
                </c:pt>
                <c:pt idx="32">
                  <c:v>0.40000000000000308</c:v>
                </c:pt>
                <c:pt idx="33">
                  <c:v>0.60000000000000309</c:v>
                </c:pt>
                <c:pt idx="34">
                  <c:v>0.80000000000000315</c:v>
                </c:pt>
                <c:pt idx="35">
                  <c:v>1.0000000000000031</c:v>
                </c:pt>
                <c:pt idx="36">
                  <c:v>1.2000000000000031</c:v>
                </c:pt>
                <c:pt idx="37">
                  <c:v>1.400000000000003</c:v>
                </c:pt>
                <c:pt idx="38">
                  <c:v>1.600000000000003</c:v>
                </c:pt>
                <c:pt idx="39">
                  <c:v>1.8000000000000029</c:v>
                </c:pt>
                <c:pt idx="40">
                  <c:v>2.0000000000000031</c:v>
                </c:pt>
                <c:pt idx="41">
                  <c:v>2.2000000000000033</c:v>
                </c:pt>
                <c:pt idx="42">
                  <c:v>2.4000000000000035</c:v>
                </c:pt>
                <c:pt idx="43">
                  <c:v>2.6000000000000036</c:v>
                </c:pt>
                <c:pt idx="44">
                  <c:v>2.8000000000000038</c:v>
                </c:pt>
                <c:pt idx="45">
                  <c:v>3.000000000000004</c:v>
                </c:pt>
                <c:pt idx="46">
                  <c:v>3.2000000000000042</c:v>
                </c:pt>
                <c:pt idx="47">
                  <c:v>3.4000000000000044</c:v>
                </c:pt>
                <c:pt idx="48">
                  <c:v>3.6000000000000045</c:v>
                </c:pt>
                <c:pt idx="49">
                  <c:v>3.8000000000000047</c:v>
                </c:pt>
                <c:pt idx="50">
                  <c:v>4.0000000000000044</c:v>
                </c:pt>
                <c:pt idx="51">
                  <c:v>4.2000000000000046</c:v>
                </c:pt>
                <c:pt idx="52">
                  <c:v>4.4000000000000048</c:v>
                </c:pt>
                <c:pt idx="53">
                  <c:v>4.600000000000005</c:v>
                </c:pt>
                <c:pt idx="54">
                  <c:v>4.8000000000000052</c:v>
                </c:pt>
                <c:pt idx="55">
                  <c:v>5.0000000000000053</c:v>
                </c:pt>
                <c:pt idx="56">
                  <c:v>5.2000000000000055</c:v>
                </c:pt>
                <c:pt idx="57">
                  <c:v>5.4000000000000057</c:v>
                </c:pt>
                <c:pt idx="58">
                  <c:v>5.6000000000000059</c:v>
                </c:pt>
                <c:pt idx="59">
                  <c:v>5.800000000000006</c:v>
                </c:pt>
                <c:pt idx="60">
                  <c:v>6.0000000000000062</c:v>
                </c:pt>
              </c:numCache>
            </c:numRef>
          </c:xVal>
          <c:yVal>
            <c:numRef>
              <c:f>'3'!$B$2:$B$62</c:f>
              <c:numCache>
                <c:formatCode>General</c:formatCode>
                <c:ptCount val="61"/>
                <c:pt idx="0">
                  <c:v>0.27941549819892586</c:v>
                </c:pt>
                <c:pt idx="1">
                  <c:v>0.46460217941375737</c:v>
                </c:pt>
                <c:pt idx="2">
                  <c:v>0.63126663787232162</c:v>
                </c:pt>
                <c:pt idx="3">
                  <c:v>0.7727644875559877</c:v>
                </c:pt>
                <c:pt idx="4">
                  <c:v>0.88345465572015358</c:v>
                </c:pt>
                <c:pt idx="5">
                  <c:v>0.95892427466313868</c:v>
                </c:pt>
                <c:pt idx="6">
                  <c:v>0.99616460883584079</c:v>
                </c:pt>
                <c:pt idx="7">
                  <c:v>0.9936910036334643</c:v>
                </c:pt>
                <c:pt idx="8">
                  <c:v>0.95160207388951557</c:v>
                </c:pt>
                <c:pt idx="9">
                  <c:v>0.8715757724135873</c:v>
                </c:pt>
                <c:pt idx="10">
                  <c:v>0.75680249530792709</c:v>
                </c:pt>
                <c:pt idx="11">
                  <c:v>0.61185789094271748</c:v>
                </c:pt>
                <c:pt idx="12">
                  <c:v>0.44252044329485046</c:v>
                </c:pt>
                <c:pt idx="13">
                  <c:v>0.25554110202682906</c:v>
                </c:pt>
                <c:pt idx="14">
                  <c:v>5.8374143427577428E-2</c:v>
                </c:pt>
                <c:pt idx="15">
                  <c:v>-0.14112000805986985</c:v>
                </c:pt>
                <c:pt idx="16">
                  <c:v>-0.3349881501559076</c:v>
                </c:pt>
                <c:pt idx="17">
                  <c:v>-0.51550137182146683</c:v>
                </c:pt>
                <c:pt idx="18">
                  <c:v>-0.67546318055115329</c:v>
                </c:pt>
                <c:pt idx="19">
                  <c:v>-0.8084964038195922</c:v>
                </c:pt>
                <c:pt idx="20">
                  <c:v>-0.90929742682568304</c:v>
                </c:pt>
                <c:pt idx="21">
                  <c:v>-0.97384763087819592</c:v>
                </c:pt>
                <c:pt idx="22">
                  <c:v>-0.99957360304150522</c:v>
                </c:pt>
                <c:pt idx="23">
                  <c:v>-0.98544972998845959</c:v>
                </c:pt>
                <c:pt idx="24">
                  <c:v>-0.93203908596722518</c:v>
                </c:pt>
                <c:pt idx="25">
                  <c:v>-0.84147098480789484</c:v>
                </c:pt>
                <c:pt idx="26">
                  <c:v>-0.71735609089952068</c:v>
                </c:pt>
                <c:pt idx="27">
                  <c:v>-0.56464247339503282</c:v>
                </c:pt>
                <c:pt idx="28">
                  <c:v>-0.38941834230864769</c:v>
                </c:pt>
                <c:pt idx="29">
                  <c:v>-0.19866933079505825</c:v>
                </c:pt>
                <c:pt idx="30">
                  <c:v>3.0531133177191805E-15</c:v>
                </c:pt>
                <c:pt idx="31">
                  <c:v>0.19866933079506421</c:v>
                </c:pt>
                <c:pt idx="32">
                  <c:v>0.3894183423086533</c:v>
                </c:pt>
                <c:pt idx="33">
                  <c:v>0.56464247339503792</c:v>
                </c:pt>
                <c:pt idx="34">
                  <c:v>0.71735609089952501</c:v>
                </c:pt>
                <c:pt idx="35">
                  <c:v>0.84147098480789817</c:v>
                </c:pt>
                <c:pt idx="36">
                  <c:v>0.93203908596722751</c:v>
                </c:pt>
                <c:pt idx="37">
                  <c:v>0.9854497299884607</c:v>
                </c:pt>
                <c:pt idx="38">
                  <c:v>0.99957360304150511</c:v>
                </c:pt>
                <c:pt idx="39">
                  <c:v>0.97384763087819448</c:v>
                </c:pt>
                <c:pt idx="40">
                  <c:v>0.90929742682568038</c:v>
                </c:pt>
                <c:pt idx="41">
                  <c:v>0.80849640381958821</c:v>
                </c:pt>
                <c:pt idx="42">
                  <c:v>0.6754631805511484</c:v>
                </c:pt>
                <c:pt idx="43">
                  <c:v>0.51550137182146116</c:v>
                </c:pt>
                <c:pt idx="44">
                  <c:v>0.33498815015590133</c:v>
                </c:pt>
                <c:pt idx="45">
                  <c:v>0.14112000805986327</c:v>
                </c:pt>
                <c:pt idx="46">
                  <c:v>-5.8374143427584076E-2</c:v>
                </c:pt>
                <c:pt idx="47">
                  <c:v>-0.25554110202683555</c:v>
                </c:pt>
                <c:pt idx="48">
                  <c:v>-0.44252044329485646</c:v>
                </c:pt>
                <c:pt idx="49">
                  <c:v>-0.6118578909427228</c:v>
                </c:pt>
                <c:pt idx="50">
                  <c:v>-0.7568024953079312</c:v>
                </c:pt>
                <c:pt idx="51">
                  <c:v>-0.8715757724135903</c:v>
                </c:pt>
                <c:pt idx="52">
                  <c:v>-0.95160207388951745</c:v>
                </c:pt>
                <c:pt idx="53">
                  <c:v>-0.99369100363346496</c:v>
                </c:pt>
                <c:pt idx="54">
                  <c:v>-0.99616460883584024</c:v>
                </c:pt>
                <c:pt idx="55">
                  <c:v>-0.95892427466313701</c:v>
                </c:pt>
                <c:pt idx="56">
                  <c:v>-0.88345465572015069</c:v>
                </c:pt>
                <c:pt idx="57">
                  <c:v>-0.7727644875559837</c:v>
                </c:pt>
                <c:pt idx="58">
                  <c:v>-0.63126663787231674</c:v>
                </c:pt>
                <c:pt idx="59">
                  <c:v>-0.46460217941375187</c:v>
                </c:pt>
                <c:pt idx="60">
                  <c:v>-0.27941549819891992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8194912"/>
        <c:axId val="368200792"/>
      </c:scatterChart>
      <c:valAx>
        <c:axId val="368194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Ось х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68200792"/>
        <c:crosses val="autoZero"/>
        <c:crossBetween val="midCat"/>
      </c:valAx>
      <c:valAx>
        <c:axId val="368200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Ось у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68194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'4'!$A$6</c:f>
              <c:strCache>
                <c:ptCount val="1"/>
                <c:pt idx="0">
                  <c:v>У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'4'!$B$5:$L$5</c:f>
              <c:numCache>
                <c:formatCode>General</c:formatCode>
                <c:ptCount val="1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</c:numCache>
            </c:numRef>
          </c:xVal>
          <c:yVal>
            <c:numRef>
              <c:f>'4'!$B$6:$L$6</c:f>
              <c:numCache>
                <c:formatCode>General</c:formatCode>
                <c:ptCount val="11"/>
                <c:pt idx="0">
                  <c:v>-9</c:v>
                </c:pt>
                <c:pt idx="1">
                  <c:v>-2</c:v>
                </c:pt>
                <c:pt idx="2">
                  <c:v>3</c:v>
                </c:pt>
                <c:pt idx="3">
                  <c:v>6</c:v>
                </c:pt>
                <c:pt idx="4">
                  <c:v>7</c:v>
                </c:pt>
                <c:pt idx="5">
                  <c:v>6</c:v>
                </c:pt>
                <c:pt idx="6">
                  <c:v>3</c:v>
                </c:pt>
                <c:pt idx="7">
                  <c:v>-2</c:v>
                </c:pt>
                <c:pt idx="8">
                  <c:v>-9</c:v>
                </c:pt>
                <c:pt idx="9">
                  <c:v>-18</c:v>
                </c:pt>
                <c:pt idx="10">
                  <c:v>-29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8930304"/>
        <c:axId val="468935400"/>
      </c:scatterChart>
      <c:valAx>
        <c:axId val="468930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68935400"/>
        <c:crosses val="autoZero"/>
        <c:crossBetween val="midCat"/>
      </c:valAx>
      <c:valAx>
        <c:axId val="468935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6893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'5'!$B$3</c:f>
              <c:strCache>
                <c:ptCount val="1"/>
                <c:pt idx="0">
                  <c:v>У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'5'!$A$4:$A$34</c:f>
              <c:numCache>
                <c:formatCode>General</c:formatCode>
                <c:ptCount val="31"/>
                <c:pt idx="0">
                  <c:v>-6</c:v>
                </c:pt>
                <c:pt idx="1">
                  <c:v>-5.6</c:v>
                </c:pt>
                <c:pt idx="2">
                  <c:v>-5.1999999999999993</c:v>
                </c:pt>
                <c:pt idx="3">
                  <c:v>-4.7999999999999989</c:v>
                </c:pt>
                <c:pt idx="4">
                  <c:v>-4.3999999999999986</c:v>
                </c:pt>
                <c:pt idx="5">
                  <c:v>-3.9999999999999987</c:v>
                </c:pt>
                <c:pt idx="6">
                  <c:v>-3.5999999999999988</c:v>
                </c:pt>
                <c:pt idx="7">
                  <c:v>-3.1999999999999988</c:v>
                </c:pt>
                <c:pt idx="8">
                  <c:v>-2.7999999999999989</c:v>
                </c:pt>
                <c:pt idx="9">
                  <c:v>-2.399999999999999</c:v>
                </c:pt>
                <c:pt idx="10">
                  <c:v>-1.9999999999999991</c:v>
                </c:pt>
                <c:pt idx="11">
                  <c:v>-1.5999999999999992</c:v>
                </c:pt>
                <c:pt idx="12">
                  <c:v>-1.1999999999999993</c:v>
                </c:pt>
                <c:pt idx="13">
                  <c:v>-0.79999999999999927</c:v>
                </c:pt>
                <c:pt idx="14">
                  <c:v>-0.39999999999999925</c:v>
                </c:pt>
                <c:pt idx="15">
                  <c:v>7.7715611723760958E-16</c:v>
                </c:pt>
                <c:pt idx="16">
                  <c:v>0.4000000000000008</c:v>
                </c:pt>
                <c:pt idx="17">
                  <c:v>0.80000000000000082</c:v>
                </c:pt>
                <c:pt idx="18">
                  <c:v>1.2000000000000008</c:v>
                </c:pt>
                <c:pt idx="19">
                  <c:v>1.600000000000001</c:v>
                </c:pt>
                <c:pt idx="20">
                  <c:v>2.0000000000000009</c:v>
                </c:pt>
                <c:pt idx="21">
                  <c:v>2.4000000000000008</c:v>
                </c:pt>
                <c:pt idx="22">
                  <c:v>2.8000000000000007</c:v>
                </c:pt>
                <c:pt idx="23">
                  <c:v>3.2000000000000006</c:v>
                </c:pt>
                <c:pt idx="24">
                  <c:v>3.6000000000000005</c:v>
                </c:pt>
                <c:pt idx="25">
                  <c:v>4.0000000000000009</c:v>
                </c:pt>
                <c:pt idx="26">
                  <c:v>4.4000000000000012</c:v>
                </c:pt>
                <c:pt idx="27">
                  <c:v>4.8000000000000016</c:v>
                </c:pt>
                <c:pt idx="28">
                  <c:v>5.200000000000002</c:v>
                </c:pt>
                <c:pt idx="29">
                  <c:v>5.6000000000000023</c:v>
                </c:pt>
                <c:pt idx="30">
                  <c:v>6.0000000000000027</c:v>
                </c:pt>
              </c:numCache>
            </c:numRef>
          </c:xVal>
          <c:yVal>
            <c:numRef>
              <c:f>'5'!$B$4:$B$34</c:f>
              <c:numCache>
                <c:formatCode>General</c:formatCode>
                <c:ptCount val="31"/>
                <c:pt idx="0">
                  <c:v>-1.9812147113897407</c:v>
                </c:pt>
                <c:pt idx="1">
                  <c:v>-0.46301965020307101</c:v>
                </c:pt>
                <c:pt idx="2">
                  <c:v>1.6456571899374197</c:v>
                </c:pt>
                <c:pt idx="3">
                  <c:v>1.6556529381713034</c:v>
                </c:pt>
                <c:pt idx="4">
                  <c:v>-0.44577982820050222</c:v>
                </c:pt>
                <c:pt idx="5">
                  <c:v>-1.9787164932467647</c:v>
                </c:pt>
                <c:pt idx="6">
                  <c:v>-0.98822670227721165</c:v>
                </c:pt>
                <c:pt idx="7">
                  <c:v>1.2625332757446486</c:v>
                </c:pt>
                <c:pt idx="8">
                  <c:v>1.90320414777903</c:v>
                </c:pt>
                <c:pt idx="9">
                  <c:v>0.11674828685515486</c:v>
                </c:pt>
                <c:pt idx="10">
                  <c:v>-1.8185948536513656</c:v>
                </c:pt>
                <c:pt idx="11">
                  <c:v>-1.4347121817990416</c:v>
                </c:pt>
                <c:pt idx="12">
                  <c:v>0.77883668461730493</c:v>
                </c:pt>
                <c:pt idx="13">
                  <c:v>1.9991472060830102</c:v>
                </c:pt>
                <c:pt idx="14">
                  <c:v>0.66997630031180511</c:v>
                </c:pt>
                <c:pt idx="15">
                  <c:v>-1.51360499061586</c:v>
                </c:pt>
                <c:pt idx="16">
                  <c:v>-1.7669093114403038</c:v>
                </c:pt>
                <c:pt idx="17">
                  <c:v>0.2330984097009908</c:v>
                </c:pt>
                <c:pt idx="18">
                  <c:v>1.935839344062974</c:v>
                </c:pt>
                <c:pt idx="19">
                  <c:v>1.1698343857835205</c:v>
                </c:pt>
                <c:pt idx="20">
                  <c:v>-1.0880422217787455</c:v>
                </c:pt>
                <c:pt idx="21">
                  <c:v>-1.9583554583026332</c:v>
                </c:pt>
                <c:pt idx="22">
                  <c:v>-0.33120835089661527</c:v>
                </c:pt>
                <c:pt idx="23">
                  <c:v>1.7183236297129936</c:v>
                </c:pt>
                <c:pt idx="24">
                  <c:v>1.5765041347506326</c:v>
                </c:pt>
                <c:pt idx="25">
                  <c:v>-0.57580663333013737</c:v>
                </c:pt>
                <c:pt idx="26">
                  <c:v>-1.9938001320831928</c:v>
                </c:pt>
                <c:pt idx="27">
                  <c:v>-0.86913124414378062</c:v>
                </c:pt>
                <c:pt idx="28">
                  <c:v>1.3639272401362763</c:v>
                </c:pt>
                <c:pt idx="29">
                  <c:v>1.8575904681544755</c:v>
                </c:pt>
                <c:pt idx="30">
                  <c:v>-1.770261858082196E-2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8916192"/>
        <c:axId val="468914232"/>
      </c:scatterChart>
      <c:valAx>
        <c:axId val="468916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68914232"/>
        <c:crosses val="autoZero"/>
        <c:crossBetween val="midCat"/>
      </c:valAx>
      <c:valAx>
        <c:axId val="468914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689161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Поверхность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3DChart>
        <c:wireframe val="0"/>
        <c:ser>
          <c:idx val="0"/>
          <c:order val="0"/>
          <c:tx>
            <c:strRef>
              <c:f>'6'!$A$3</c:f>
              <c:strCache>
                <c:ptCount val="1"/>
                <c:pt idx="0">
                  <c:v>-2</c:v>
                </c:pt>
              </c:strCache>
            </c:strRef>
          </c:tx>
          <c:spPr>
            <a:solidFill>
              <a:schemeClr val="accent1"/>
            </a:solidFill>
            <a:ln/>
            <a:effectLst/>
            <a:sp3d/>
          </c:spPr>
          <c:cat>
            <c:numRef>
              <c:f>'6'!$B$2:$J$2</c:f>
              <c:numCache>
                <c:formatCode>General</c:formatCode>
                <c:ptCount val="9"/>
                <c:pt idx="0">
                  <c:v>-2</c:v>
                </c:pt>
                <c:pt idx="1">
                  <c:v>-1.5</c:v>
                </c:pt>
                <c:pt idx="2">
                  <c:v>-1</c:v>
                </c:pt>
                <c:pt idx="3">
                  <c:v>-0.5</c:v>
                </c:pt>
                <c:pt idx="4">
                  <c:v>0</c:v>
                </c:pt>
                <c:pt idx="5">
                  <c:v>0.5</c:v>
                </c:pt>
                <c:pt idx="6">
                  <c:v>1</c:v>
                </c:pt>
                <c:pt idx="7">
                  <c:v>1.5</c:v>
                </c:pt>
                <c:pt idx="8">
                  <c:v>2</c:v>
                </c:pt>
              </c:numCache>
            </c:numRef>
          </c:cat>
          <c:val>
            <c:numRef>
              <c:f>'6'!$B$3:$J$3</c:f>
              <c:numCache>
                <c:formatCode>General</c:formatCode>
                <c:ptCount val="9"/>
                <c:pt idx="0">
                  <c:v>-0.30371008729489229</c:v>
                </c:pt>
                <c:pt idx="1">
                  <c:v>0.21092174283553358</c:v>
                </c:pt>
                <c:pt idx="2">
                  <c:v>0.39198787807920926</c:v>
                </c:pt>
                <c:pt idx="3">
                  <c:v>0.22349242492841156</c:v>
                </c:pt>
                <c:pt idx="4">
                  <c:v>0.1268575858683853</c:v>
                </c:pt>
                <c:pt idx="5">
                  <c:v>0.22349242492841156</c:v>
                </c:pt>
                <c:pt idx="6">
                  <c:v>0.39198787807920926</c:v>
                </c:pt>
                <c:pt idx="7">
                  <c:v>0.21092174283553358</c:v>
                </c:pt>
                <c:pt idx="8">
                  <c:v>-0.30371008729489229</c:v>
                </c:pt>
              </c:numCache>
            </c:numRef>
          </c:val>
        </c:ser>
        <c:ser>
          <c:idx val="1"/>
          <c:order val="1"/>
          <c:tx>
            <c:strRef>
              <c:f>'6'!$A$4</c:f>
              <c:strCache>
                <c:ptCount val="1"/>
                <c:pt idx="0">
                  <c:v>-1,5</c:v>
                </c:pt>
              </c:strCache>
            </c:strRef>
          </c:tx>
          <c:spPr>
            <a:solidFill>
              <a:schemeClr val="accent2"/>
            </a:solidFill>
            <a:ln/>
            <a:effectLst/>
            <a:sp3d/>
          </c:spPr>
          <c:cat>
            <c:numRef>
              <c:f>'6'!$B$2:$J$2</c:f>
              <c:numCache>
                <c:formatCode>General</c:formatCode>
                <c:ptCount val="9"/>
                <c:pt idx="0">
                  <c:v>-2</c:v>
                </c:pt>
                <c:pt idx="1">
                  <c:v>-1.5</c:v>
                </c:pt>
                <c:pt idx="2">
                  <c:v>-1</c:v>
                </c:pt>
                <c:pt idx="3">
                  <c:v>-0.5</c:v>
                </c:pt>
                <c:pt idx="4">
                  <c:v>0</c:v>
                </c:pt>
                <c:pt idx="5">
                  <c:v>0.5</c:v>
                </c:pt>
                <c:pt idx="6">
                  <c:v>1</c:v>
                </c:pt>
                <c:pt idx="7">
                  <c:v>1.5</c:v>
                </c:pt>
                <c:pt idx="8">
                  <c:v>2</c:v>
                </c:pt>
              </c:numCache>
            </c:numRef>
          </c:cat>
          <c:val>
            <c:numRef>
              <c:f>'6'!$B$4:$J$4</c:f>
              <c:numCache>
                <c:formatCode>General</c:formatCode>
                <c:ptCount val="9"/>
                <c:pt idx="0">
                  <c:v>0.21092174283553358</c:v>
                </c:pt>
                <c:pt idx="1">
                  <c:v>0.30217780707693076</c:v>
                </c:pt>
                <c:pt idx="2">
                  <c:v>-0.21638421637426125</c:v>
                </c:pt>
                <c:pt idx="3">
                  <c:v>-0.5005571544850661</c:v>
                </c:pt>
                <c:pt idx="4">
                  <c:v>-0.55144392639520246</c:v>
                </c:pt>
                <c:pt idx="5">
                  <c:v>-0.5005571544850661</c:v>
                </c:pt>
                <c:pt idx="6">
                  <c:v>-0.21638421637426125</c:v>
                </c:pt>
                <c:pt idx="7">
                  <c:v>0.30217780707693076</c:v>
                </c:pt>
                <c:pt idx="8">
                  <c:v>0.21092174283553358</c:v>
                </c:pt>
              </c:numCache>
            </c:numRef>
          </c:val>
        </c:ser>
        <c:ser>
          <c:idx val="2"/>
          <c:order val="2"/>
          <c:tx>
            <c:strRef>
              <c:f>'6'!$A$5</c:f>
              <c:strCache>
                <c:ptCount val="1"/>
                <c:pt idx="0">
                  <c:v>-1</c:v>
                </c:pt>
              </c:strCache>
            </c:strRef>
          </c:tx>
          <c:spPr>
            <a:solidFill>
              <a:schemeClr val="accent3"/>
            </a:solidFill>
            <a:ln/>
            <a:effectLst/>
            <a:sp3d/>
          </c:spPr>
          <c:cat>
            <c:numRef>
              <c:f>'6'!$B$2:$J$2</c:f>
              <c:numCache>
                <c:formatCode>General</c:formatCode>
                <c:ptCount val="9"/>
                <c:pt idx="0">
                  <c:v>-2</c:v>
                </c:pt>
                <c:pt idx="1">
                  <c:v>-1.5</c:v>
                </c:pt>
                <c:pt idx="2">
                  <c:v>-1</c:v>
                </c:pt>
                <c:pt idx="3">
                  <c:v>-0.5</c:v>
                </c:pt>
                <c:pt idx="4">
                  <c:v>0</c:v>
                </c:pt>
                <c:pt idx="5">
                  <c:v>0.5</c:v>
                </c:pt>
                <c:pt idx="6">
                  <c:v>1</c:v>
                </c:pt>
                <c:pt idx="7">
                  <c:v>1.5</c:v>
                </c:pt>
                <c:pt idx="8">
                  <c:v>2</c:v>
                </c:pt>
              </c:numCache>
            </c:numRef>
          </c:cat>
          <c:val>
            <c:numRef>
              <c:f>'6'!$B$5:$J$5</c:f>
              <c:numCache>
                <c:formatCode>General</c:formatCode>
                <c:ptCount val="9"/>
                <c:pt idx="0">
                  <c:v>0.39198787807920926</c:v>
                </c:pt>
                <c:pt idx="1">
                  <c:v>-0.21638421637426125</c:v>
                </c:pt>
                <c:pt idx="2">
                  <c:v>-0.57157243440797689</c:v>
                </c:pt>
                <c:pt idx="3">
                  <c:v>-0.41878241514849274</c:v>
                </c:pt>
                <c:pt idx="4">
                  <c:v>-0.29426025009181417</c:v>
                </c:pt>
                <c:pt idx="5">
                  <c:v>-0.41878241514849274</c:v>
                </c:pt>
                <c:pt idx="6">
                  <c:v>-0.57157243440797689</c:v>
                </c:pt>
                <c:pt idx="7">
                  <c:v>-0.21638421637426125</c:v>
                </c:pt>
                <c:pt idx="8">
                  <c:v>0.39198787807920926</c:v>
                </c:pt>
              </c:numCache>
            </c:numRef>
          </c:val>
        </c:ser>
        <c:ser>
          <c:idx val="3"/>
          <c:order val="3"/>
          <c:tx>
            <c:strRef>
              <c:f>'6'!$A$6</c:f>
              <c:strCache>
                <c:ptCount val="1"/>
                <c:pt idx="0">
                  <c:v>-0,5</c:v>
                </c:pt>
              </c:strCache>
            </c:strRef>
          </c:tx>
          <c:spPr>
            <a:solidFill>
              <a:schemeClr val="accent4"/>
            </a:solidFill>
            <a:ln/>
            <a:effectLst/>
            <a:sp3d/>
          </c:spPr>
          <c:cat>
            <c:numRef>
              <c:f>'6'!$B$2:$J$2</c:f>
              <c:numCache>
                <c:formatCode>General</c:formatCode>
                <c:ptCount val="9"/>
                <c:pt idx="0">
                  <c:v>-2</c:v>
                </c:pt>
                <c:pt idx="1">
                  <c:v>-1.5</c:v>
                </c:pt>
                <c:pt idx="2">
                  <c:v>-1</c:v>
                </c:pt>
                <c:pt idx="3">
                  <c:v>-0.5</c:v>
                </c:pt>
                <c:pt idx="4">
                  <c:v>0</c:v>
                </c:pt>
                <c:pt idx="5">
                  <c:v>0.5</c:v>
                </c:pt>
                <c:pt idx="6">
                  <c:v>1</c:v>
                </c:pt>
                <c:pt idx="7">
                  <c:v>1.5</c:v>
                </c:pt>
                <c:pt idx="8">
                  <c:v>2</c:v>
                </c:pt>
              </c:numCache>
            </c:numRef>
          </c:cat>
          <c:val>
            <c:numRef>
              <c:f>'6'!$B$6:$J$6</c:f>
              <c:numCache>
                <c:formatCode>General</c:formatCode>
                <c:ptCount val="9"/>
                <c:pt idx="0">
                  <c:v>0.22349242492841156</c:v>
                </c:pt>
                <c:pt idx="1">
                  <c:v>-0.5005571544850661</c:v>
                </c:pt>
                <c:pt idx="2">
                  <c:v>-0.41878241514849274</c:v>
                </c:pt>
                <c:pt idx="3">
                  <c:v>5.7756683306074467E-2</c:v>
                </c:pt>
                <c:pt idx="4">
                  <c:v>0.28203289485665767</c:v>
                </c:pt>
                <c:pt idx="5">
                  <c:v>5.7756683306074467E-2</c:v>
                </c:pt>
                <c:pt idx="6">
                  <c:v>-0.41878241514849274</c:v>
                </c:pt>
                <c:pt idx="7">
                  <c:v>-0.5005571544850661</c:v>
                </c:pt>
                <c:pt idx="8">
                  <c:v>0.22349242492841156</c:v>
                </c:pt>
              </c:numCache>
            </c:numRef>
          </c:val>
        </c:ser>
        <c:ser>
          <c:idx val="4"/>
          <c:order val="4"/>
          <c:tx>
            <c:strRef>
              <c:f>'6'!$A$7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5"/>
            </a:solidFill>
            <a:ln/>
            <a:effectLst/>
            <a:sp3d/>
          </c:spPr>
          <c:cat>
            <c:numRef>
              <c:f>'6'!$B$2:$J$2</c:f>
              <c:numCache>
                <c:formatCode>General</c:formatCode>
                <c:ptCount val="9"/>
                <c:pt idx="0">
                  <c:v>-2</c:v>
                </c:pt>
                <c:pt idx="1">
                  <c:v>-1.5</c:v>
                </c:pt>
                <c:pt idx="2">
                  <c:v>-1</c:v>
                </c:pt>
                <c:pt idx="3">
                  <c:v>-0.5</c:v>
                </c:pt>
                <c:pt idx="4">
                  <c:v>0</c:v>
                </c:pt>
                <c:pt idx="5">
                  <c:v>0.5</c:v>
                </c:pt>
                <c:pt idx="6">
                  <c:v>1</c:v>
                </c:pt>
                <c:pt idx="7">
                  <c:v>1.5</c:v>
                </c:pt>
                <c:pt idx="8">
                  <c:v>2</c:v>
                </c:pt>
              </c:numCache>
            </c:numRef>
          </c:cat>
          <c:val>
            <c:numRef>
              <c:f>'6'!$B$7:$J$7</c:f>
              <c:numCache>
                <c:formatCode>General</c:formatCode>
                <c:ptCount val="9"/>
                <c:pt idx="0">
                  <c:v>0.1268575858683853</c:v>
                </c:pt>
                <c:pt idx="1">
                  <c:v>-0.55144392639520246</c:v>
                </c:pt>
                <c:pt idx="2">
                  <c:v>-0.29426025009181417</c:v>
                </c:pt>
                <c:pt idx="3">
                  <c:v>0.28203289485665767</c:v>
                </c:pt>
                <c:pt idx="4">
                  <c:v>0.54030230586813977</c:v>
                </c:pt>
                <c:pt idx="5">
                  <c:v>0.28203289485665767</c:v>
                </c:pt>
                <c:pt idx="6">
                  <c:v>-0.29426025009181417</c:v>
                </c:pt>
                <c:pt idx="7">
                  <c:v>-0.55144392639520246</c:v>
                </c:pt>
                <c:pt idx="8">
                  <c:v>0.1268575858683853</c:v>
                </c:pt>
              </c:numCache>
            </c:numRef>
          </c:val>
        </c:ser>
        <c:ser>
          <c:idx val="5"/>
          <c:order val="5"/>
          <c:tx>
            <c:strRef>
              <c:f>'6'!$A$8</c:f>
              <c:strCache>
                <c:ptCount val="1"/>
                <c:pt idx="0">
                  <c:v>0,5</c:v>
                </c:pt>
              </c:strCache>
            </c:strRef>
          </c:tx>
          <c:spPr>
            <a:solidFill>
              <a:schemeClr val="accent6"/>
            </a:solidFill>
            <a:ln/>
            <a:effectLst/>
            <a:sp3d/>
          </c:spPr>
          <c:cat>
            <c:numRef>
              <c:f>'6'!$B$2:$J$2</c:f>
              <c:numCache>
                <c:formatCode>General</c:formatCode>
                <c:ptCount val="9"/>
                <c:pt idx="0">
                  <c:v>-2</c:v>
                </c:pt>
                <c:pt idx="1">
                  <c:v>-1.5</c:v>
                </c:pt>
                <c:pt idx="2">
                  <c:v>-1</c:v>
                </c:pt>
                <c:pt idx="3">
                  <c:v>-0.5</c:v>
                </c:pt>
                <c:pt idx="4">
                  <c:v>0</c:v>
                </c:pt>
                <c:pt idx="5">
                  <c:v>0.5</c:v>
                </c:pt>
                <c:pt idx="6">
                  <c:v>1</c:v>
                </c:pt>
                <c:pt idx="7">
                  <c:v>1.5</c:v>
                </c:pt>
                <c:pt idx="8">
                  <c:v>2</c:v>
                </c:pt>
              </c:numCache>
            </c:numRef>
          </c:cat>
          <c:val>
            <c:numRef>
              <c:f>'6'!$B$8:$J$8</c:f>
              <c:numCache>
                <c:formatCode>General</c:formatCode>
                <c:ptCount val="9"/>
                <c:pt idx="0">
                  <c:v>0.22349242492841156</c:v>
                </c:pt>
                <c:pt idx="1">
                  <c:v>-0.5005571544850661</c:v>
                </c:pt>
                <c:pt idx="2">
                  <c:v>-0.41878241514849274</c:v>
                </c:pt>
                <c:pt idx="3">
                  <c:v>5.7756683306074467E-2</c:v>
                </c:pt>
                <c:pt idx="4">
                  <c:v>0.28203289485665767</c:v>
                </c:pt>
                <c:pt idx="5">
                  <c:v>5.7756683306074467E-2</c:v>
                </c:pt>
                <c:pt idx="6">
                  <c:v>-0.41878241514849274</c:v>
                </c:pt>
                <c:pt idx="7">
                  <c:v>-0.5005571544850661</c:v>
                </c:pt>
                <c:pt idx="8">
                  <c:v>0.22349242492841156</c:v>
                </c:pt>
              </c:numCache>
            </c:numRef>
          </c:val>
        </c:ser>
        <c:ser>
          <c:idx val="6"/>
          <c:order val="6"/>
          <c:tx>
            <c:strRef>
              <c:f>'6'!$A$9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/>
            <a:effectLst/>
            <a:sp3d/>
          </c:spPr>
          <c:cat>
            <c:numRef>
              <c:f>'6'!$B$2:$J$2</c:f>
              <c:numCache>
                <c:formatCode>General</c:formatCode>
                <c:ptCount val="9"/>
                <c:pt idx="0">
                  <c:v>-2</c:v>
                </c:pt>
                <c:pt idx="1">
                  <c:v>-1.5</c:v>
                </c:pt>
                <c:pt idx="2">
                  <c:v>-1</c:v>
                </c:pt>
                <c:pt idx="3">
                  <c:v>-0.5</c:v>
                </c:pt>
                <c:pt idx="4">
                  <c:v>0</c:v>
                </c:pt>
                <c:pt idx="5">
                  <c:v>0.5</c:v>
                </c:pt>
                <c:pt idx="6">
                  <c:v>1</c:v>
                </c:pt>
                <c:pt idx="7">
                  <c:v>1.5</c:v>
                </c:pt>
                <c:pt idx="8">
                  <c:v>2</c:v>
                </c:pt>
              </c:numCache>
            </c:numRef>
          </c:cat>
          <c:val>
            <c:numRef>
              <c:f>'6'!$B$9:$J$9</c:f>
              <c:numCache>
                <c:formatCode>General</c:formatCode>
                <c:ptCount val="9"/>
                <c:pt idx="0">
                  <c:v>0.39198787807920926</c:v>
                </c:pt>
                <c:pt idx="1">
                  <c:v>-0.21638421637426125</c:v>
                </c:pt>
                <c:pt idx="2">
                  <c:v>-0.57157243440797689</c:v>
                </c:pt>
                <c:pt idx="3">
                  <c:v>-0.41878241514849274</c:v>
                </c:pt>
                <c:pt idx="4">
                  <c:v>-0.29426025009181417</c:v>
                </c:pt>
                <c:pt idx="5">
                  <c:v>-0.41878241514849274</c:v>
                </c:pt>
                <c:pt idx="6">
                  <c:v>-0.57157243440797689</c:v>
                </c:pt>
                <c:pt idx="7">
                  <c:v>-0.21638421637426125</c:v>
                </c:pt>
                <c:pt idx="8">
                  <c:v>0.39198787807920926</c:v>
                </c:pt>
              </c:numCache>
            </c:numRef>
          </c:val>
        </c:ser>
        <c:ser>
          <c:idx val="7"/>
          <c:order val="7"/>
          <c:tx>
            <c:strRef>
              <c:f>'6'!$A$10</c:f>
              <c:strCache>
                <c:ptCount val="1"/>
                <c:pt idx="0">
                  <c:v>1,5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/>
            <a:effectLst/>
            <a:sp3d/>
          </c:spPr>
          <c:cat>
            <c:numRef>
              <c:f>'6'!$B$2:$J$2</c:f>
              <c:numCache>
                <c:formatCode>General</c:formatCode>
                <c:ptCount val="9"/>
                <c:pt idx="0">
                  <c:v>-2</c:v>
                </c:pt>
                <c:pt idx="1">
                  <c:v>-1.5</c:v>
                </c:pt>
                <c:pt idx="2">
                  <c:v>-1</c:v>
                </c:pt>
                <c:pt idx="3">
                  <c:v>-0.5</c:v>
                </c:pt>
                <c:pt idx="4">
                  <c:v>0</c:v>
                </c:pt>
                <c:pt idx="5">
                  <c:v>0.5</c:v>
                </c:pt>
                <c:pt idx="6">
                  <c:v>1</c:v>
                </c:pt>
                <c:pt idx="7">
                  <c:v>1.5</c:v>
                </c:pt>
                <c:pt idx="8">
                  <c:v>2</c:v>
                </c:pt>
              </c:numCache>
            </c:numRef>
          </c:cat>
          <c:val>
            <c:numRef>
              <c:f>'6'!$B$10:$J$10</c:f>
              <c:numCache>
                <c:formatCode>General</c:formatCode>
                <c:ptCount val="9"/>
                <c:pt idx="0">
                  <c:v>0.21092174283553358</c:v>
                </c:pt>
                <c:pt idx="1">
                  <c:v>0.30217780707693076</c:v>
                </c:pt>
                <c:pt idx="2">
                  <c:v>-0.21638421637426125</c:v>
                </c:pt>
                <c:pt idx="3">
                  <c:v>-0.5005571544850661</c:v>
                </c:pt>
                <c:pt idx="4">
                  <c:v>-0.55144392639520246</c:v>
                </c:pt>
                <c:pt idx="5">
                  <c:v>-0.5005571544850661</c:v>
                </c:pt>
                <c:pt idx="6">
                  <c:v>-0.21638421637426125</c:v>
                </c:pt>
                <c:pt idx="7">
                  <c:v>0.30217780707693076</c:v>
                </c:pt>
                <c:pt idx="8">
                  <c:v>0.21092174283553358</c:v>
                </c:pt>
              </c:numCache>
            </c:numRef>
          </c:val>
        </c:ser>
        <c:ser>
          <c:idx val="8"/>
          <c:order val="8"/>
          <c:tx>
            <c:strRef>
              <c:f>'6'!$A$11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/>
            <a:effectLst/>
            <a:sp3d/>
          </c:spPr>
          <c:cat>
            <c:numRef>
              <c:f>'6'!$B$2:$J$2</c:f>
              <c:numCache>
                <c:formatCode>General</c:formatCode>
                <c:ptCount val="9"/>
                <c:pt idx="0">
                  <c:v>-2</c:v>
                </c:pt>
                <c:pt idx="1">
                  <c:v>-1.5</c:v>
                </c:pt>
                <c:pt idx="2">
                  <c:v>-1</c:v>
                </c:pt>
                <c:pt idx="3">
                  <c:v>-0.5</c:v>
                </c:pt>
                <c:pt idx="4">
                  <c:v>0</c:v>
                </c:pt>
                <c:pt idx="5">
                  <c:v>0.5</c:v>
                </c:pt>
                <c:pt idx="6">
                  <c:v>1</c:v>
                </c:pt>
                <c:pt idx="7">
                  <c:v>1.5</c:v>
                </c:pt>
                <c:pt idx="8">
                  <c:v>2</c:v>
                </c:pt>
              </c:numCache>
            </c:numRef>
          </c:cat>
          <c:val>
            <c:numRef>
              <c:f>'6'!$B$11:$J$11</c:f>
              <c:numCache>
                <c:formatCode>General</c:formatCode>
                <c:ptCount val="9"/>
                <c:pt idx="0">
                  <c:v>-0.30371008729489229</c:v>
                </c:pt>
                <c:pt idx="1">
                  <c:v>0.21092174283553358</c:v>
                </c:pt>
                <c:pt idx="2">
                  <c:v>0.39198787807920926</c:v>
                </c:pt>
                <c:pt idx="3">
                  <c:v>0.22349242492841156</c:v>
                </c:pt>
                <c:pt idx="4">
                  <c:v>0.1268575858683853</c:v>
                </c:pt>
                <c:pt idx="5">
                  <c:v>0.22349242492841156</c:v>
                </c:pt>
                <c:pt idx="6">
                  <c:v>0.39198787807920926</c:v>
                </c:pt>
                <c:pt idx="7">
                  <c:v>0.21092174283553358</c:v>
                </c:pt>
                <c:pt idx="8">
                  <c:v>-0.30371008729489229</c:v>
                </c:pt>
              </c:numCache>
            </c:numRef>
          </c:val>
        </c:ser>
        <c:bandFmts>
          <c:bandFmt>
            <c:idx val="0"/>
            <c:spPr>
              <a:solidFill>
                <a:schemeClr val="accent1"/>
              </a:solidFill>
              <a:ln/>
              <a:effectLst/>
              <a:sp3d/>
            </c:spPr>
          </c:bandFmt>
          <c:bandFmt>
            <c:idx val="1"/>
            <c:spPr>
              <a:solidFill>
                <a:schemeClr val="accent2"/>
              </a:solidFill>
              <a:ln/>
              <a:effectLst/>
              <a:sp3d/>
            </c:spPr>
          </c:bandFmt>
          <c:bandFmt>
            <c:idx val="2"/>
            <c:spPr>
              <a:solidFill>
                <a:schemeClr val="accent3"/>
              </a:solidFill>
              <a:ln/>
              <a:effectLst/>
              <a:sp3d/>
            </c:spPr>
          </c:bandFmt>
          <c:bandFmt>
            <c:idx val="3"/>
            <c:spPr>
              <a:solidFill>
                <a:schemeClr val="accent4"/>
              </a:solidFill>
              <a:ln/>
              <a:effectLst/>
              <a:sp3d/>
            </c:spPr>
          </c:bandFmt>
          <c:bandFmt>
            <c:idx val="4"/>
            <c:spPr>
              <a:solidFill>
                <a:schemeClr val="accent5"/>
              </a:solidFill>
              <a:ln/>
              <a:effectLst/>
              <a:sp3d/>
            </c:spPr>
          </c:bandFmt>
          <c:bandFmt>
            <c:idx val="5"/>
            <c:spPr>
              <a:solidFill>
                <a:schemeClr val="accent6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1">
                  <a:lumMod val="60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2">
                  <a:lumMod val="60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3">
                  <a:lumMod val="60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lumMod val="60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5">
                  <a:lumMod val="60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6">
                  <a:lumMod val="60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1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2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3">
                  <a:lumMod val="80000"/>
                  <a:lumOff val="20000"/>
                </a:schemeClr>
              </a:solidFill>
              <a:ln/>
              <a:effectLst/>
              <a:sp3d/>
            </c:spPr>
          </c:bandFmt>
        </c:bandFmts>
        <c:axId val="468917760"/>
        <c:axId val="468922072"/>
        <c:axId val="499737536"/>
      </c:surface3DChart>
      <c:catAx>
        <c:axId val="468917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68922072"/>
        <c:crosses val="autoZero"/>
        <c:auto val="1"/>
        <c:lblAlgn val="ctr"/>
        <c:lblOffset val="100"/>
        <c:noMultiLvlLbl val="0"/>
      </c:catAx>
      <c:valAx>
        <c:axId val="468922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68917760"/>
        <c:crosses val="autoZero"/>
        <c:crossBetween val="midCat"/>
      </c:valAx>
      <c:serAx>
        <c:axId val="499737536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68922072"/>
        <c:crosses val="autoZero"/>
      </c:ser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0</xdr:row>
      <xdr:rowOff>338137</xdr:rowOff>
    </xdr:from>
    <xdr:to>
      <xdr:col>13</xdr:col>
      <xdr:colOff>333375</xdr:colOff>
      <xdr:row>11</xdr:row>
      <xdr:rowOff>176212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28575</xdr:colOff>
      <xdr:row>2</xdr:row>
      <xdr:rowOff>33337</xdr:rowOff>
    </xdr:from>
    <xdr:to>
      <xdr:col>16</xdr:col>
      <xdr:colOff>333375</xdr:colOff>
      <xdr:row>16</xdr:row>
      <xdr:rowOff>61912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1333500</xdr:colOff>
      <xdr:row>8</xdr:row>
      <xdr:rowOff>42862</xdr:rowOff>
    </xdr:from>
    <xdr:to>
      <xdr:col>4</xdr:col>
      <xdr:colOff>857250</xdr:colOff>
      <xdr:row>22</xdr:row>
      <xdr:rowOff>119062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295275</xdr:colOff>
      <xdr:row>43</xdr:row>
      <xdr:rowOff>80962</xdr:rowOff>
    </xdr:from>
    <xdr:to>
      <xdr:col>11</xdr:col>
      <xdr:colOff>600075</xdr:colOff>
      <xdr:row>57</xdr:row>
      <xdr:rowOff>157162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585787</xdr:colOff>
      <xdr:row>4</xdr:row>
      <xdr:rowOff>166687</xdr:rowOff>
    </xdr:from>
    <xdr:to>
      <xdr:col>11</xdr:col>
      <xdr:colOff>280987</xdr:colOff>
      <xdr:row>19</xdr:row>
      <xdr:rowOff>52387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147637</xdr:colOff>
      <xdr:row>7</xdr:row>
      <xdr:rowOff>52387</xdr:rowOff>
    </xdr:from>
    <xdr:to>
      <xdr:col>10</xdr:col>
      <xdr:colOff>452437</xdr:colOff>
      <xdr:row>21</xdr:row>
      <xdr:rowOff>128587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261937</xdr:colOff>
      <xdr:row>11</xdr:row>
      <xdr:rowOff>161931</xdr:rowOff>
    </xdr:from>
    <xdr:to>
      <xdr:col>8</xdr:col>
      <xdr:colOff>566737</xdr:colOff>
      <xdr:row>26</xdr:row>
      <xdr:rowOff>47631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A3" sqref="A3:D14"/>
    </sheetView>
  </sheetViews>
  <sheetFormatPr defaultRowHeight="15" x14ac:dyDescent="0.25"/>
  <cols>
    <col min="2" max="2" width="16.42578125" customWidth="1"/>
    <col min="3" max="3" width="20" customWidth="1"/>
    <col min="4" max="4" width="16.140625" customWidth="1"/>
  </cols>
  <sheetData>
    <row r="1" spans="1:4" ht="60" x14ac:dyDescent="0.25">
      <c r="A1" s="1" t="s">
        <v>18</v>
      </c>
      <c r="B1" s="2" t="s">
        <v>0</v>
      </c>
      <c r="C1" s="2" t="s">
        <v>0</v>
      </c>
      <c r="D1" s="2" t="s">
        <v>3</v>
      </c>
    </row>
    <row r="2" spans="1:4" ht="30" x14ac:dyDescent="0.25">
      <c r="A2" s="1"/>
      <c r="B2" s="2" t="s">
        <v>1</v>
      </c>
      <c r="C2" s="2" t="s">
        <v>2</v>
      </c>
      <c r="D2" s="2" t="s">
        <v>4</v>
      </c>
    </row>
    <row r="3" spans="1:4" x14ac:dyDescent="0.25">
      <c r="A3" s="3" t="s">
        <v>5</v>
      </c>
      <c r="B3" s="3">
        <v>180</v>
      </c>
      <c r="C3" s="3">
        <v>200</v>
      </c>
      <c r="D3" s="5">
        <f>(C3-C$3)/C$3</f>
        <v>0</v>
      </c>
    </row>
    <row r="4" spans="1:4" x14ac:dyDescent="0.25">
      <c r="A4" s="3" t="s">
        <v>6</v>
      </c>
      <c r="B4" s="3">
        <v>195</v>
      </c>
      <c r="C4" s="3">
        <v>210</v>
      </c>
      <c r="D4" s="5">
        <f t="shared" ref="D4:D14" si="0">(C4-C$3)/C$3</f>
        <v>0.05</v>
      </c>
    </row>
    <row r="5" spans="1:4" x14ac:dyDescent="0.25">
      <c r="A5" s="3" t="s">
        <v>7</v>
      </c>
      <c r="B5" s="3">
        <v>200</v>
      </c>
      <c r="C5" s="3">
        <v>230</v>
      </c>
      <c r="D5" s="5">
        <f t="shared" si="0"/>
        <v>0.15</v>
      </c>
    </row>
    <row r="6" spans="1:4" x14ac:dyDescent="0.25">
      <c r="A6" s="3" t="s">
        <v>8</v>
      </c>
      <c r="B6" s="3">
        <v>213</v>
      </c>
      <c r="C6" s="3">
        <v>245</v>
      </c>
      <c r="D6" s="5">
        <f t="shared" si="0"/>
        <v>0.22500000000000001</v>
      </c>
    </row>
    <row r="7" spans="1:4" x14ac:dyDescent="0.25">
      <c r="A7" s="3" t="s">
        <v>9</v>
      </c>
      <c r="B7" s="3">
        <v>240</v>
      </c>
      <c r="C7" s="3">
        <v>270</v>
      </c>
      <c r="D7" s="5">
        <f t="shared" si="0"/>
        <v>0.35</v>
      </c>
    </row>
    <row r="8" spans="1:4" x14ac:dyDescent="0.25">
      <c r="A8" s="3" t="s">
        <v>10</v>
      </c>
      <c r="B8" s="3">
        <v>254</v>
      </c>
      <c r="C8" s="3">
        <v>275</v>
      </c>
      <c r="D8" s="5">
        <f t="shared" si="0"/>
        <v>0.375</v>
      </c>
    </row>
    <row r="9" spans="1:4" x14ac:dyDescent="0.25">
      <c r="A9" s="3" t="s">
        <v>11</v>
      </c>
      <c r="B9" s="3">
        <v>260</v>
      </c>
      <c r="C9" s="3">
        <v>281</v>
      </c>
      <c r="D9" s="5">
        <f t="shared" si="0"/>
        <v>0.40500000000000003</v>
      </c>
    </row>
    <row r="10" spans="1:4" x14ac:dyDescent="0.25">
      <c r="A10" s="3" t="s">
        <v>12</v>
      </c>
      <c r="B10" s="3">
        <v>265</v>
      </c>
      <c r="C10" s="3">
        <v>290</v>
      </c>
      <c r="D10" s="5">
        <f t="shared" si="0"/>
        <v>0.45</v>
      </c>
    </row>
    <row r="11" spans="1:4" ht="18.75" customHeight="1" x14ac:dyDescent="0.25">
      <c r="A11" s="3" t="s">
        <v>13</v>
      </c>
      <c r="B11" s="3">
        <v>280</v>
      </c>
      <c r="C11" s="3">
        <v>300</v>
      </c>
      <c r="D11" s="5">
        <f t="shared" si="0"/>
        <v>0.5</v>
      </c>
    </row>
    <row r="12" spans="1:4" x14ac:dyDescent="0.25">
      <c r="A12" s="3" t="s">
        <v>14</v>
      </c>
      <c r="B12" s="3">
        <v>290</v>
      </c>
      <c r="C12" s="3">
        <v>315</v>
      </c>
      <c r="D12" s="5">
        <f t="shared" si="0"/>
        <v>0.57499999999999996</v>
      </c>
    </row>
    <row r="13" spans="1:4" x14ac:dyDescent="0.25">
      <c r="A13" s="3" t="s">
        <v>15</v>
      </c>
      <c r="B13" s="3">
        <v>300</v>
      </c>
      <c r="C13" s="3">
        <v>323</v>
      </c>
      <c r="D13" s="5">
        <f t="shared" si="0"/>
        <v>0.61499999999999999</v>
      </c>
    </row>
    <row r="14" spans="1:4" x14ac:dyDescent="0.25">
      <c r="A14" s="3" t="s">
        <v>16</v>
      </c>
      <c r="B14" s="3">
        <v>325</v>
      </c>
      <c r="C14" s="3">
        <v>330</v>
      </c>
      <c r="D14" s="5">
        <f t="shared" si="0"/>
        <v>0.65</v>
      </c>
    </row>
    <row r="15" spans="1:4" x14ac:dyDescent="0.25">
      <c r="A15" s="4" t="s">
        <v>17</v>
      </c>
      <c r="B15" s="4">
        <f>SUM(B3:B14)</f>
        <v>3002</v>
      </c>
      <c r="C15" s="4">
        <f t="shared" ref="C15:D15" si="1">SUM(C3:C14)</f>
        <v>3269</v>
      </c>
      <c r="D15" s="6">
        <f>AVERAGE(D3:D14)</f>
        <v>0.36208333333333337</v>
      </c>
    </row>
  </sheetData>
  <mergeCells count="1">
    <mergeCell ref="A1:A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H17" sqref="H17"/>
    </sheetView>
  </sheetViews>
  <sheetFormatPr defaultRowHeight="15" x14ac:dyDescent="0.25"/>
  <cols>
    <col min="2" max="2" width="27.140625" customWidth="1"/>
    <col min="3" max="3" width="21" customWidth="1"/>
    <col min="4" max="4" width="27.5703125" customWidth="1"/>
    <col min="5" max="5" width="19" customWidth="1"/>
    <col min="6" max="6" width="17.5703125" customWidth="1"/>
  </cols>
  <sheetData>
    <row r="1" spans="1:6" ht="18.75" x14ac:dyDescent="0.3">
      <c r="A1" s="7" t="s">
        <v>19</v>
      </c>
      <c r="B1" s="7"/>
      <c r="C1" s="7"/>
      <c r="D1" s="7"/>
    </row>
    <row r="2" spans="1:6" x14ac:dyDescent="0.25">
      <c r="A2" s="2" t="s">
        <v>24</v>
      </c>
      <c r="B2" s="2" t="s">
        <v>25</v>
      </c>
      <c r="C2" s="2" t="s">
        <v>26</v>
      </c>
      <c r="D2" s="2" t="s">
        <v>27</v>
      </c>
      <c r="E2" s="2" t="s">
        <v>28</v>
      </c>
      <c r="F2" s="2" t="s">
        <v>20</v>
      </c>
    </row>
    <row r="3" spans="1:6" x14ac:dyDescent="0.25">
      <c r="A3" s="3" t="s">
        <v>21</v>
      </c>
      <c r="B3" s="3" t="s">
        <v>29</v>
      </c>
      <c r="C3" s="3">
        <v>8</v>
      </c>
      <c r="D3" s="3">
        <v>7</v>
      </c>
      <c r="E3" s="3">
        <v>6</v>
      </c>
      <c r="F3" s="8">
        <f>AVERAGE(C3:E3)</f>
        <v>7</v>
      </c>
    </row>
    <row r="4" spans="1:6" x14ac:dyDescent="0.25">
      <c r="A4" s="3" t="s">
        <v>22</v>
      </c>
      <c r="B4" s="3" t="s">
        <v>30</v>
      </c>
      <c r="C4" s="3">
        <v>6</v>
      </c>
      <c r="D4" s="3">
        <v>6</v>
      </c>
      <c r="E4" s="3">
        <v>6</v>
      </c>
      <c r="F4" s="8">
        <f t="shared" ref="F4:F6" si="0">AVERAGE(C4:E4)</f>
        <v>6</v>
      </c>
    </row>
    <row r="5" spans="1:6" x14ac:dyDescent="0.25">
      <c r="A5" s="3" t="s">
        <v>23</v>
      </c>
      <c r="B5" s="3" t="s">
        <v>31</v>
      </c>
      <c r="C5" s="3">
        <v>5</v>
      </c>
      <c r="D5" s="3">
        <v>9</v>
      </c>
      <c r="E5" s="3">
        <v>10</v>
      </c>
      <c r="F5" s="8">
        <f t="shared" si="0"/>
        <v>8</v>
      </c>
    </row>
    <row r="6" spans="1:6" x14ac:dyDescent="0.25">
      <c r="A6" s="3" t="s">
        <v>32</v>
      </c>
      <c r="B6" s="3" t="s">
        <v>33</v>
      </c>
      <c r="C6" s="3">
        <v>4</v>
      </c>
      <c r="D6" s="3">
        <v>10</v>
      </c>
      <c r="E6" s="3">
        <v>10</v>
      </c>
      <c r="F6" s="8">
        <f t="shared" si="0"/>
        <v>8</v>
      </c>
    </row>
    <row r="7" spans="1:6" ht="15" customHeight="1" x14ac:dyDescent="0.25">
      <c r="A7" s="9" t="s">
        <v>20</v>
      </c>
      <c r="B7" s="9"/>
      <c r="C7" s="10">
        <f>AVERAGE(C3:C6)</f>
        <v>5.75</v>
      </c>
      <c r="D7" s="10">
        <f t="shared" ref="D7:F7" si="1">AVERAGE(D3:D6)</f>
        <v>8</v>
      </c>
      <c r="E7" s="10">
        <f t="shared" si="1"/>
        <v>8</v>
      </c>
      <c r="F7" s="10">
        <f t="shared" si="1"/>
        <v>7.25</v>
      </c>
    </row>
  </sheetData>
  <mergeCells count="2">
    <mergeCell ref="A1:D1"/>
    <mergeCell ref="A7:B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workbookViewId="0">
      <selection sqref="A1:E62"/>
    </sheetView>
  </sheetViews>
  <sheetFormatPr defaultRowHeight="15" x14ac:dyDescent="0.25"/>
  <sheetData>
    <row r="1" spans="1:5" x14ac:dyDescent="0.25">
      <c r="A1" t="s">
        <v>34</v>
      </c>
      <c r="B1" t="s">
        <v>35</v>
      </c>
      <c r="D1" t="s">
        <v>36</v>
      </c>
      <c r="E1">
        <v>0.2</v>
      </c>
    </row>
    <row r="2" spans="1:5" x14ac:dyDescent="0.25">
      <c r="A2">
        <v>-6</v>
      </c>
      <c r="B2">
        <f>SIN(A2)</f>
        <v>0.27941549819892586</v>
      </c>
    </row>
    <row r="3" spans="1:5" x14ac:dyDescent="0.25">
      <c r="A3">
        <f>A2+$E$1</f>
        <v>-5.8</v>
      </c>
      <c r="B3">
        <f t="shared" ref="B3:B62" si="0">SIN(A3)</f>
        <v>0.46460217941375737</v>
      </c>
    </row>
    <row r="4" spans="1:5" x14ac:dyDescent="0.25">
      <c r="A4">
        <f t="shared" ref="A4:A67" si="1">A3+$E$1</f>
        <v>-5.6</v>
      </c>
      <c r="B4">
        <f t="shared" si="0"/>
        <v>0.63126663787232162</v>
      </c>
    </row>
    <row r="5" spans="1:5" x14ac:dyDescent="0.25">
      <c r="A5">
        <f t="shared" si="1"/>
        <v>-5.3999999999999995</v>
      </c>
      <c r="B5">
        <f t="shared" si="0"/>
        <v>0.7727644875559877</v>
      </c>
    </row>
    <row r="6" spans="1:5" x14ac:dyDescent="0.25">
      <c r="A6">
        <f t="shared" si="1"/>
        <v>-5.1999999999999993</v>
      </c>
      <c r="B6">
        <f t="shared" si="0"/>
        <v>0.88345465572015358</v>
      </c>
    </row>
    <row r="7" spans="1:5" x14ac:dyDescent="0.25">
      <c r="A7">
        <f t="shared" si="1"/>
        <v>-4.9999999999999991</v>
      </c>
      <c r="B7">
        <f t="shared" si="0"/>
        <v>0.95892427466313868</v>
      </c>
    </row>
    <row r="8" spans="1:5" x14ac:dyDescent="0.25">
      <c r="A8">
        <f t="shared" si="1"/>
        <v>-4.7999999999999989</v>
      </c>
      <c r="B8">
        <f t="shared" si="0"/>
        <v>0.99616460883584079</v>
      </c>
    </row>
    <row r="9" spans="1:5" x14ac:dyDescent="0.25">
      <c r="A9">
        <f t="shared" si="1"/>
        <v>-4.5999999999999988</v>
      </c>
      <c r="B9">
        <f t="shared" si="0"/>
        <v>0.9936910036334643</v>
      </c>
    </row>
    <row r="10" spans="1:5" x14ac:dyDescent="0.25">
      <c r="A10">
        <f t="shared" si="1"/>
        <v>-4.3999999999999986</v>
      </c>
      <c r="B10">
        <f t="shared" si="0"/>
        <v>0.95160207388951557</v>
      </c>
    </row>
    <row r="11" spans="1:5" x14ac:dyDescent="0.25">
      <c r="A11">
        <f t="shared" si="1"/>
        <v>-4.1999999999999984</v>
      </c>
      <c r="B11">
        <f t="shared" si="0"/>
        <v>0.8715757724135873</v>
      </c>
    </row>
    <row r="12" spans="1:5" x14ac:dyDescent="0.25">
      <c r="A12">
        <f t="shared" si="1"/>
        <v>-3.9999999999999982</v>
      </c>
      <c r="B12">
        <f t="shared" si="0"/>
        <v>0.75680249530792709</v>
      </c>
    </row>
    <row r="13" spans="1:5" x14ac:dyDescent="0.25">
      <c r="A13">
        <f t="shared" si="1"/>
        <v>-3.799999999999998</v>
      </c>
      <c r="B13">
        <f t="shared" si="0"/>
        <v>0.61185789094271748</v>
      </c>
    </row>
    <row r="14" spans="1:5" x14ac:dyDescent="0.25">
      <c r="A14">
        <f t="shared" si="1"/>
        <v>-3.5999999999999979</v>
      </c>
      <c r="B14">
        <f t="shared" si="0"/>
        <v>0.44252044329485046</v>
      </c>
    </row>
    <row r="15" spans="1:5" x14ac:dyDescent="0.25">
      <c r="A15">
        <f t="shared" si="1"/>
        <v>-3.3999999999999977</v>
      </c>
      <c r="B15">
        <f t="shared" si="0"/>
        <v>0.25554110202682906</v>
      </c>
    </row>
    <row r="16" spans="1:5" x14ac:dyDescent="0.25">
      <c r="A16">
        <f t="shared" si="1"/>
        <v>-3.1999999999999975</v>
      </c>
      <c r="B16">
        <f t="shared" si="0"/>
        <v>5.8374143427577428E-2</v>
      </c>
    </row>
    <row r="17" spans="1:2" x14ac:dyDescent="0.25">
      <c r="A17">
        <f t="shared" si="1"/>
        <v>-2.9999999999999973</v>
      </c>
      <c r="B17">
        <f t="shared" si="0"/>
        <v>-0.14112000805986985</v>
      </c>
    </row>
    <row r="18" spans="1:2" x14ac:dyDescent="0.25">
      <c r="A18">
        <f t="shared" si="1"/>
        <v>-2.7999999999999972</v>
      </c>
      <c r="B18">
        <f t="shared" si="0"/>
        <v>-0.3349881501559076</v>
      </c>
    </row>
    <row r="19" spans="1:2" x14ac:dyDescent="0.25">
      <c r="A19">
        <f t="shared" si="1"/>
        <v>-2.599999999999997</v>
      </c>
      <c r="B19">
        <f t="shared" si="0"/>
        <v>-0.51550137182146683</v>
      </c>
    </row>
    <row r="20" spans="1:2" x14ac:dyDescent="0.25">
      <c r="A20">
        <f t="shared" si="1"/>
        <v>-2.3999999999999968</v>
      </c>
      <c r="B20">
        <f t="shared" si="0"/>
        <v>-0.67546318055115329</v>
      </c>
    </row>
    <row r="21" spans="1:2" x14ac:dyDescent="0.25">
      <c r="A21">
        <f t="shared" si="1"/>
        <v>-2.1999999999999966</v>
      </c>
      <c r="B21">
        <f t="shared" si="0"/>
        <v>-0.8084964038195922</v>
      </c>
    </row>
    <row r="22" spans="1:2" x14ac:dyDescent="0.25">
      <c r="A22">
        <f t="shared" si="1"/>
        <v>-1.9999999999999967</v>
      </c>
      <c r="B22">
        <f t="shared" si="0"/>
        <v>-0.90929742682568304</v>
      </c>
    </row>
    <row r="23" spans="1:2" x14ac:dyDescent="0.25">
      <c r="A23">
        <f t="shared" si="1"/>
        <v>-1.7999999999999967</v>
      </c>
      <c r="B23">
        <f t="shared" si="0"/>
        <v>-0.97384763087819592</v>
      </c>
    </row>
    <row r="24" spans="1:2" x14ac:dyDescent="0.25">
      <c r="A24">
        <f t="shared" si="1"/>
        <v>-1.5999999999999968</v>
      </c>
      <c r="B24">
        <f t="shared" si="0"/>
        <v>-0.99957360304150522</v>
      </c>
    </row>
    <row r="25" spans="1:2" x14ac:dyDescent="0.25">
      <c r="A25">
        <f t="shared" si="1"/>
        <v>-1.3999999999999968</v>
      </c>
      <c r="B25">
        <f t="shared" si="0"/>
        <v>-0.98544972998845959</v>
      </c>
    </row>
    <row r="26" spans="1:2" x14ac:dyDescent="0.25">
      <c r="A26">
        <f t="shared" si="1"/>
        <v>-1.1999999999999968</v>
      </c>
      <c r="B26">
        <f t="shared" si="0"/>
        <v>-0.93203908596722518</v>
      </c>
    </row>
    <row r="27" spans="1:2" x14ac:dyDescent="0.25">
      <c r="A27">
        <f t="shared" si="1"/>
        <v>-0.99999999999999689</v>
      </c>
      <c r="B27">
        <f t="shared" si="0"/>
        <v>-0.84147098480789484</v>
      </c>
    </row>
    <row r="28" spans="1:2" x14ac:dyDescent="0.25">
      <c r="A28">
        <f t="shared" si="1"/>
        <v>-0.79999999999999694</v>
      </c>
      <c r="B28">
        <f t="shared" si="0"/>
        <v>-0.71735609089952068</v>
      </c>
    </row>
    <row r="29" spans="1:2" x14ac:dyDescent="0.25">
      <c r="A29">
        <f t="shared" si="1"/>
        <v>-0.59999999999999698</v>
      </c>
      <c r="B29">
        <f t="shared" si="0"/>
        <v>-0.56464247339503282</v>
      </c>
    </row>
    <row r="30" spans="1:2" x14ac:dyDescent="0.25">
      <c r="A30">
        <f t="shared" si="1"/>
        <v>-0.39999999999999697</v>
      </c>
      <c r="B30">
        <f t="shared" si="0"/>
        <v>-0.38941834230864769</v>
      </c>
    </row>
    <row r="31" spans="1:2" x14ac:dyDescent="0.25">
      <c r="A31">
        <f t="shared" si="1"/>
        <v>-0.19999999999999696</v>
      </c>
      <c r="B31">
        <f t="shared" si="0"/>
        <v>-0.19866933079505825</v>
      </c>
    </row>
    <row r="32" spans="1:2" x14ac:dyDescent="0.25">
      <c r="A32">
        <f t="shared" si="1"/>
        <v>3.0531133177191805E-15</v>
      </c>
      <c r="B32">
        <f t="shared" si="0"/>
        <v>3.0531133177191805E-15</v>
      </c>
    </row>
    <row r="33" spans="1:2" x14ac:dyDescent="0.25">
      <c r="A33">
        <f t="shared" si="1"/>
        <v>0.20000000000000306</v>
      </c>
      <c r="B33">
        <f t="shared" si="0"/>
        <v>0.19866933079506421</v>
      </c>
    </row>
    <row r="34" spans="1:2" x14ac:dyDescent="0.25">
      <c r="A34">
        <f t="shared" si="1"/>
        <v>0.40000000000000308</v>
      </c>
      <c r="B34">
        <f t="shared" si="0"/>
        <v>0.3894183423086533</v>
      </c>
    </row>
    <row r="35" spans="1:2" x14ac:dyDescent="0.25">
      <c r="A35">
        <f t="shared" si="1"/>
        <v>0.60000000000000309</v>
      </c>
      <c r="B35">
        <f t="shared" si="0"/>
        <v>0.56464247339503792</v>
      </c>
    </row>
    <row r="36" spans="1:2" x14ac:dyDescent="0.25">
      <c r="A36">
        <f t="shared" si="1"/>
        <v>0.80000000000000315</v>
      </c>
      <c r="B36">
        <f t="shared" si="0"/>
        <v>0.71735609089952501</v>
      </c>
    </row>
    <row r="37" spans="1:2" x14ac:dyDescent="0.25">
      <c r="A37">
        <f t="shared" si="1"/>
        <v>1.0000000000000031</v>
      </c>
      <c r="B37">
        <f t="shared" si="0"/>
        <v>0.84147098480789817</v>
      </c>
    </row>
    <row r="38" spans="1:2" x14ac:dyDescent="0.25">
      <c r="A38">
        <f t="shared" si="1"/>
        <v>1.2000000000000031</v>
      </c>
      <c r="B38">
        <f t="shared" si="0"/>
        <v>0.93203908596722751</v>
      </c>
    </row>
    <row r="39" spans="1:2" x14ac:dyDescent="0.25">
      <c r="A39">
        <f t="shared" si="1"/>
        <v>1.400000000000003</v>
      </c>
      <c r="B39">
        <f t="shared" si="0"/>
        <v>0.9854497299884607</v>
      </c>
    </row>
    <row r="40" spans="1:2" x14ac:dyDescent="0.25">
      <c r="A40">
        <f t="shared" si="1"/>
        <v>1.600000000000003</v>
      </c>
      <c r="B40">
        <f t="shared" si="0"/>
        <v>0.99957360304150511</v>
      </c>
    </row>
    <row r="41" spans="1:2" x14ac:dyDescent="0.25">
      <c r="A41">
        <f t="shared" si="1"/>
        <v>1.8000000000000029</v>
      </c>
      <c r="B41">
        <f t="shared" si="0"/>
        <v>0.97384763087819448</v>
      </c>
    </row>
    <row r="42" spans="1:2" x14ac:dyDescent="0.25">
      <c r="A42">
        <f t="shared" si="1"/>
        <v>2.0000000000000031</v>
      </c>
      <c r="B42">
        <f t="shared" si="0"/>
        <v>0.90929742682568038</v>
      </c>
    </row>
    <row r="43" spans="1:2" x14ac:dyDescent="0.25">
      <c r="A43">
        <f t="shared" si="1"/>
        <v>2.2000000000000033</v>
      </c>
      <c r="B43">
        <f t="shared" si="0"/>
        <v>0.80849640381958821</v>
      </c>
    </row>
    <row r="44" spans="1:2" x14ac:dyDescent="0.25">
      <c r="A44">
        <f t="shared" si="1"/>
        <v>2.4000000000000035</v>
      </c>
      <c r="B44">
        <f t="shared" si="0"/>
        <v>0.6754631805511484</v>
      </c>
    </row>
    <row r="45" spans="1:2" x14ac:dyDescent="0.25">
      <c r="A45">
        <f t="shared" si="1"/>
        <v>2.6000000000000036</v>
      </c>
      <c r="B45">
        <f t="shared" si="0"/>
        <v>0.51550137182146116</v>
      </c>
    </row>
    <row r="46" spans="1:2" x14ac:dyDescent="0.25">
      <c r="A46">
        <f t="shared" si="1"/>
        <v>2.8000000000000038</v>
      </c>
      <c r="B46">
        <f t="shared" si="0"/>
        <v>0.33498815015590133</v>
      </c>
    </row>
    <row r="47" spans="1:2" x14ac:dyDescent="0.25">
      <c r="A47">
        <f t="shared" si="1"/>
        <v>3.000000000000004</v>
      </c>
      <c r="B47">
        <f t="shared" si="0"/>
        <v>0.14112000805986327</v>
      </c>
    </row>
    <row r="48" spans="1:2" x14ac:dyDescent="0.25">
      <c r="A48">
        <f t="shared" si="1"/>
        <v>3.2000000000000042</v>
      </c>
      <c r="B48">
        <f t="shared" si="0"/>
        <v>-5.8374143427584076E-2</v>
      </c>
    </row>
    <row r="49" spans="1:2" x14ac:dyDescent="0.25">
      <c r="A49">
        <f t="shared" si="1"/>
        <v>3.4000000000000044</v>
      </c>
      <c r="B49">
        <f t="shared" si="0"/>
        <v>-0.25554110202683555</v>
      </c>
    </row>
    <row r="50" spans="1:2" x14ac:dyDescent="0.25">
      <c r="A50">
        <f t="shared" si="1"/>
        <v>3.6000000000000045</v>
      </c>
      <c r="B50">
        <f t="shared" si="0"/>
        <v>-0.44252044329485646</v>
      </c>
    </row>
    <row r="51" spans="1:2" x14ac:dyDescent="0.25">
      <c r="A51">
        <f t="shared" si="1"/>
        <v>3.8000000000000047</v>
      </c>
      <c r="B51">
        <f t="shared" si="0"/>
        <v>-0.6118578909427228</v>
      </c>
    </row>
    <row r="52" spans="1:2" x14ac:dyDescent="0.25">
      <c r="A52">
        <f t="shared" si="1"/>
        <v>4.0000000000000044</v>
      </c>
      <c r="B52">
        <f t="shared" si="0"/>
        <v>-0.7568024953079312</v>
      </c>
    </row>
    <row r="53" spans="1:2" x14ac:dyDescent="0.25">
      <c r="A53">
        <f t="shared" si="1"/>
        <v>4.2000000000000046</v>
      </c>
      <c r="B53">
        <f t="shared" si="0"/>
        <v>-0.8715757724135903</v>
      </c>
    </row>
    <row r="54" spans="1:2" x14ac:dyDescent="0.25">
      <c r="A54">
        <f t="shared" si="1"/>
        <v>4.4000000000000048</v>
      </c>
      <c r="B54">
        <f t="shared" si="0"/>
        <v>-0.95160207388951745</v>
      </c>
    </row>
    <row r="55" spans="1:2" x14ac:dyDescent="0.25">
      <c r="A55">
        <f t="shared" si="1"/>
        <v>4.600000000000005</v>
      </c>
      <c r="B55">
        <f t="shared" si="0"/>
        <v>-0.99369100363346496</v>
      </c>
    </row>
    <row r="56" spans="1:2" x14ac:dyDescent="0.25">
      <c r="A56">
        <f t="shared" si="1"/>
        <v>4.8000000000000052</v>
      </c>
      <c r="B56">
        <f t="shared" si="0"/>
        <v>-0.99616460883584024</v>
      </c>
    </row>
    <row r="57" spans="1:2" x14ac:dyDescent="0.25">
      <c r="A57">
        <f t="shared" si="1"/>
        <v>5.0000000000000053</v>
      </c>
      <c r="B57">
        <f t="shared" si="0"/>
        <v>-0.95892427466313701</v>
      </c>
    </row>
    <row r="58" spans="1:2" x14ac:dyDescent="0.25">
      <c r="A58">
        <f t="shared" si="1"/>
        <v>5.2000000000000055</v>
      </c>
      <c r="B58">
        <f t="shared" si="0"/>
        <v>-0.88345465572015069</v>
      </c>
    </row>
    <row r="59" spans="1:2" x14ac:dyDescent="0.25">
      <c r="A59">
        <f t="shared" si="1"/>
        <v>5.4000000000000057</v>
      </c>
      <c r="B59">
        <f t="shared" si="0"/>
        <v>-0.7727644875559837</v>
      </c>
    </row>
    <row r="60" spans="1:2" x14ac:dyDescent="0.25">
      <c r="A60">
        <f t="shared" si="1"/>
        <v>5.6000000000000059</v>
      </c>
      <c r="B60">
        <f t="shared" si="0"/>
        <v>-0.63126663787231674</v>
      </c>
    </row>
    <row r="61" spans="1:2" x14ac:dyDescent="0.25">
      <c r="A61">
        <f t="shared" si="1"/>
        <v>5.800000000000006</v>
      </c>
      <c r="B61">
        <f t="shared" si="0"/>
        <v>-0.46460217941375187</v>
      </c>
    </row>
    <row r="62" spans="1:2" x14ac:dyDescent="0.25">
      <c r="A62">
        <f t="shared" si="1"/>
        <v>6.0000000000000062</v>
      </c>
      <c r="B62">
        <f t="shared" si="0"/>
        <v>-0.27941549819891992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>
      <selection activeCell="N14" sqref="N14"/>
    </sheetView>
  </sheetViews>
  <sheetFormatPr defaultRowHeight="15" x14ac:dyDescent="0.25"/>
  <sheetData>
    <row r="1" spans="1:12" ht="17.25" x14ac:dyDescent="0.25">
      <c r="A1" t="s">
        <v>37</v>
      </c>
    </row>
    <row r="2" spans="1:12" x14ac:dyDescent="0.25">
      <c r="A2" s="8" t="s">
        <v>38</v>
      </c>
      <c r="B2" s="11">
        <v>-1</v>
      </c>
      <c r="D2" s="11" t="s">
        <v>36</v>
      </c>
      <c r="E2" s="11">
        <v>1</v>
      </c>
    </row>
    <row r="3" spans="1:12" x14ac:dyDescent="0.25">
      <c r="A3" s="8" t="s">
        <v>39</v>
      </c>
      <c r="B3" s="11">
        <v>-2</v>
      </c>
    </row>
    <row r="4" spans="1:12" x14ac:dyDescent="0.25">
      <c r="A4" s="12" t="s">
        <v>40</v>
      </c>
      <c r="B4" s="13">
        <v>6</v>
      </c>
    </row>
    <row r="5" spans="1:12" x14ac:dyDescent="0.25">
      <c r="A5" s="14" t="s">
        <v>34</v>
      </c>
      <c r="B5" s="14">
        <v>-5</v>
      </c>
      <c r="C5" s="8">
        <f>B5+$E$2</f>
        <v>-4</v>
      </c>
      <c r="D5" s="8">
        <f t="shared" ref="D5:M5" si="0">C5+$E$2</f>
        <v>-3</v>
      </c>
      <c r="E5" s="8">
        <f t="shared" si="0"/>
        <v>-2</v>
      </c>
      <c r="F5" s="8">
        <f t="shared" si="0"/>
        <v>-1</v>
      </c>
      <c r="G5" s="8">
        <f t="shared" si="0"/>
        <v>0</v>
      </c>
      <c r="H5" s="8">
        <f t="shared" si="0"/>
        <v>1</v>
      </c>
      <c r="I5" s="8">
        <f t="shared" si="0"/>
        <v>2</v>
      </c>
      <c r="J5" s="8">
        <f t="shared" si="0"/>
        <v>3</v>
      </c>
      <c r="K5" s="8">
        <f t="shared" si="0"/>
        <v>4</v>
      </c>
      <c r="L5" s="8">
        <f t="shared" si="0"/>
        <v>5</v>
      </c>
    </row>
    <row r="6" spans="1:12" x14ac:dyDescent="0.25">
      <c r="A6" s="14" t="s">
        <v>35</v>
      </c>
      <c r="B6" s="8">
        <f>$B$2*B5^2+$B$3*B5+$B$4</f>
        <v>-9</v>
      </c>
      <c r="C6" s="8">
        <f t="shared" ref="C6:L6" si="1">$B$2*C5^2+$B$3*C5+$B$4</f>
        <v>-2</v>
      </c>
      <c r="D6" s="8">
        <f t="shared" si="1"/>
        <v>3</v>
      </c>
      <c r="E6" s="8">
        <f t="shared" si="1"/>
        <v>6</v>
      </c>
      <c r="F6" s="8">
        <f t="shared" si="1"/>
        <v>7</v>
      </c>
      <c r="G6" s="8">
        <f t="shared" si="1"/>
        <v>6</v>
      </c>
      <c r="H6" s="8">
        <f t="shared" si="1"/>
        <v>3</v>
      </c>
      <c r="I6" s="8">
        <f t="shared" si="1"/>
        <v>-2</v>
      </c>
      <c r="J6" s="8">
        <f t="shared" si="1"/>
        <v>-9</v>
      </c>
      <c r="K6" s="8">
        <f t="shared" si="1"/>
        <v>-18</v>
      </c>
      <c r="L6" s="8">
        <f t="shared" si="1"/>
        <v>-29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opLeftCell="A2" workbookViewId="0">
      <selection activeCell="L5" sqref="L5"/>
    </sheetView>
  </sheetViews>
  <sheetFormatPr defaultRowHeight="15" x14ac:dyDescent="0.25"/>
  <sheetData>
    <row r="1" spans="1:8" x14ac:dyDescent="0.25">
      <c r="A1" t="s">
        <v>41</v>
      </c>
    </row>
    <row r="2" spans="1:8" x14ac:dyDescent="0.25">
      <c r="D2" s="11" t="s">
        <v>42</v>
      </c>
      <c r="E2" s="11">
        <v>-6</v>
      </c>
      <c r="F2" s="11"/>
      <c r="G2" s="11" t="s">
        <v>43</v>
      </c>
      <c r="H2" s="11">
        <v>6</v>
      </c>
    </row>
    <row r="3" spans="1:8" x14ac:dyDescent="0.25">
      <c r="A3" t="s">
        <v>34</v>
      </c>
      <c r="B3" t="s">
        <v>35</v>
      </c>
      <c r="D3" s="11" t="s">
        <v>36</v>
      </c>
      <c r="E3" s="11">
        <f>($H$2-$E$2)/30</f>
        <v>0.4</v>
      </c>
      <c r="F3" s="11"/>
      <c r="G3" s="11" t="s">
        <v>38</v>
      </c>
      <c r="H3" s="11">
        <v>2</v>
      </c>
    </row>
    <row r="4" spans="1:8" x14ac:dyDescent="0.25">
      <c r="A4">
        <f>$E$2</f>
        <v>-6</v>
      </c>
      <c r="B4">
        <f>$H$3*SIN($H$4*A4+$H$5)</f>
        <v>-1.9812147113897407</v>
      </c>
      <c r="G4" s="11" t="s">
        <v>39</v>
      </c>
      <c r="H4" s="11">
        <v>3</v>
      </c>
    </row>
    <row r="5" spans="1:8" x14ac:dyDescent="0.25">
      <c r="A5">
        <f>A4+$E$3</f>
        <v>-5.6</v>
      </c>
      <c r="B5">
        <f t="shared" ref="B5:B34" si="0">$H$3*SIN($H$4*A5+$H$5)</f>
        <v>-0.46301965020307101</v>
      </c>
      <c r="G5" s="11" t="s">
        <v>40</v>
      </c>
      <c r="H5" s="11">
        <v>4</v>
      </c>
    </row>
    <row r="6" spans="1:8" x14ac:dyDescent="0.25">
      <c r="A6">
        <f t="shared" ref="A6:A64" si="1">A5+$E$3</f>
        <v>-5.1999999999999993</v>
      </c>
      <c r="B6">
        <f t="shared" si="0"/>
        <v>1.6456571899374197</v>
      </c>
    </row>
    <row r="7" spans="1:8" x14ac:dyDescent="0.25">
      <c r="A7">
        <f t="shared" si="1"/>
        <v>-4.7999999999999989</v>
      </c>
      <c r="B7">
        <f t="shared" si="0"/>
        <v>1.6556529381713034</v>
      </c>
    </row>
    <row r="8" spans="1:8" x14ac:dyDescent="0.25">
      <c r="A8">
        <f t="shared" si="1"/>
        <v>-4.3999999999999986</v>
      </c>
      <c r="B8">
        <f t="shared" si="0"/>
        <v>-0.44577982820050222</v>
      </c>
    </row>
    <row r="9" spans="1:8" x14ac:dyDescent="0.25">
      <c r="A9">
        <f t="shared" si="1"/>
        <v>-3.9999999999999987</v>
      </c>
      <c r="B9">
        <f t="shared" si="0"/>
        <v>-1.9787164932467647</v>
      </c>
    </row>
    <row r="10" spans="1:8" x14ac:dyDescent="0.25">
      <c r="A10">
        <f t="shared" si="1"/>
        <v>-3.5999999999999988</v>
      </c>
      <c r="B10">
        <f t="shared" si="0"/>
        <v>-0.98822670227721165</v>
      </c>
    </row>
    <row r="11" spans="1:8" x14ac:dyDescent="0.25">
      <c r="A11">
        <f t="shared" si="1"/>
        <v>-3.1999999999999988</v>
      </c>
      <c r="B11">
        <f t="shared" si="0"/>
        <v>1.2625332757446486</v>
      </c>
    </row>
    <row r="12" spans="1:8" x14ac:dyDescent="0.25">
      <c r="A12">
        <f t="shared" si="1"/>
        <v>-2.7999999999999989</v>
      </c>
      <c r="B12">
        <f t="shared" si="0"/>
        <v>1.90320414777903</v>
      </c>
    </row>
    <row r="13" spans="1:8" x14ac:dyDescent="0.25">
      <c r="A13">
        <f t="shared" si="1"/>
        <v>-2.399999999999999</v>
      </c>
      <c r="B13">
        <f t="shared" si="0"/>
        <v>0.11674828685515486</v>
      </c>
    </row>
    <row r="14" spans="1:8" x14ac:dyDescent="0.25">
      <c r="A14">
        <f t="shared" si="1"/>
        <v>-1.9999999999999991</v>
      </c>
      <c r="B14">
        <f t="shared" si="0"/>
        <v>-1.8185948536513656</v>
      </c>
    </row>
    <row r="15" spans="1:8" x14ac:dyDescent="0.25">
      <c r="A15">
        <f t="shared" si="1"/>
        <v>-1.5999999999999992</v>
      </c>
      <c r="B15">
        <f t="shared" si="0"/>
        <v>-1.4347121817990416</v>
      </c>
    </row>
    <row r="16" spans="1:8" x14ac:dyDescent="0.25">
      <c r="A16">
        <f t="shared" si="1"/>
        <v>-1.1999999999999993</v>
      </c>
      <c r="B16">
        <f t="shared" si="0"/>
        <v>0.77883668461730493</v>
      </c>
    </row>
    <row r="17" spans="1:2" x14ac:dyDescent="0.25">
      <c r="A17">
        <f t="shared" si="1"/>
        <v>-0.79999999999999927</v>
      </c>
      <c r="B17">
        <f t="shared" si="0"/>
        <v>1.9991472060830102</v>
      </c>
    </row>
    <row r="18" spans="1:2" x14ac:dyDescent="0.25">
      <c r="A18">
        <f t="shared" si="1"/>
        <v>-0.39999999999999925</v>
      </c>
      <c r="B18">
        <f t="shared" si="0"/>
        <v>0.66997630031180511</v>
      </c>
    </row>
    <row r="19" spans="1:2" x14ac:dyDescent="0.25">
      <c r="A19">
        <f t="shared" si="1"/>
        <v>7.7715611723760958E-16</v>
      </c>
      <c r="B19">
        <f t="shared" si="0"/>
        <v>-1.51360499061586</v>
      </c>
    </row>
    <row r="20" spans="1:2" x14ac:dyDescent="0.25">
      <c r="A20">
        <f t="shared" si="1"/>
        <v>0.4000000000000008</v>
      </c>
      <c r="B20">
        <f t="shared" si="0"/>
        <v>-1.7669093114403038</v>
      </c>
    </row>
    <row r="21" spans="1:2" x14ac:dyDescent="0.25">
      <c r="A21">
        <f t="shared" si="1"/>
        <v>0.80000000000000082</v>
      </c>
      <c r="B21">
        <f t="shared" si="0"/>
        <v>0.2330984097009908</v>
      </c>
    </row>
    <row r="22" spans="1:2" x14ac:dyDescent="0.25">
      <c r="A22">
        <f t="shared" si="1"/>
        <v>1.2000000000000008</v>
      </c>
      <c r="B22">
        <f t="shared" si="0"/>
        <v>1.935839344062974</v>
      </c>
    </row>
    <row r="23" spans="1:2" x14ac:dyDescent="0.25">
      <c r="A23">
        <f t="shared" si="1"/>
        <v>1.600000000000001</v>
      </c>
      <c r="B23">
        <f t="shared" si="0"/>
        <v>1.1698343857835205</v>
      </c>
    </row>
    <row r="24" spans="1:2" x14ac:dyDescent="0.25">
      <c r="A24">
        <f t="shared" si="1"/>
        <v>2.0000000000000009</v>
      </c>
      <c r="B24">
        <f t="shared" si="0"/>
        <v>-1.0880422217787455</v>
      </c>
    </row>
    <row r="25" spans="1:2" x14ac:dyDescent="0.25">
      <c r="A25">
        <f t="shared" si="1"/>
        <v>2.4000000000000008</v>
      </c>
      <c r="B25">
        <f t="shared" si="0"/>
        <v>-1.9583554583026332</v>
      </c>
    </row>
    <row r="26" spans="1:2" x14ac:dyDescent="0.25">
      <c r="A26">
        <f t="shared" si="1"/>
        <v>2.8000000000000007</v>
      </c>
      <c r="B26">
        <f t="shared" si="0"/>
        <v>-0.33120835089661527</v>
      </c>
    </row>
    <row r="27" spans="1:2" x14ac:dyDescent="0.25">
      <c r="A27">
        <f t="shared" si="1"/>
        <v>3.2000000000000006</v>
      </c>
      <c r="B27">
        <f t="shared" si="0"/>
        <v>1.7183236297129936</v>
      </c>
    </row>
    <row r="28" spans="1:2" x14ac:dyDescent="0.25">
      <c r="A28">
        <f t="shared" si="1"/>
        <v>3.6000000000000005</v>
      </c>
      <c r="B28">
        <f t="shared" si="0"/>
        <v>1.5765041347506326</v>
      </c>
    </row>
    <row r="29" spans="1:2" x14ac:dyDescent="0.25">
      <c r="A29">
        <f t="shared" si="1"/>
        <v>4.0000000000000009</v>
      </c>
      <c r="B29">
        <f t="shared" si="0"/>
        <v>-0.57580663333013737</v>
      </c>
    </row>
    <row r="30" spans="1:2" x14ac:dyDescent="0.25">
      <c r="A30">
        <f t="shared" si="1"/>
        <v>4.4000000000000012</v>
      </c>
      <c r="B30">
        <f t="shared" si="0"/>
        <v>-1.9938001320831928</v>
      </c>
    </row>
    <row r="31" spans="1:2" x14ac:dyDescent="0.25">
      <c r="A31">
        <f t="shared" si="1"/>
        <v>4.8000000000000016</v>
      </c>
      <c r="B31">
        <f t="shared" si="0"/>
        <v>-0.86913124414378062</v>
      </c>
    </row>
    <row r="32" spans="1:2" x14ac:dyDescent="0.25">
      <c r="A32">
        <f t="shared" si="1"/>
        <v>5.200000000000002</v>
      </c>
      <c r="B32">
        <f t="shared" si="0"/>
        <v>1.3639272401362763</v>
      </c>
    </row>
    <row r="33" spans="1:2" x14ac:dyDescent="0.25">
      <c r="A33">
        <f t="shared" si="1"/>
        <v>5.6000000000000023</v>
      </c>
      <c r="B33">
        <f t="shared" si="0"/>
        <v>1.8575904681544755</v>
      </c>
    </row>
    <row r="34" spans="1:2" x14ac:dyDescent="0.25">
      <c r="A34">
        <f t="shared" si="1"/>
        <v>6.0000000000000027</v>
      </c>
      <c r="B34">
        <f t="shared" si="0"/>
        <v>-1.770261858082196E-2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O10" sqref="O10"/>
    </sheetView>
  </sheetViews>
  <sheetFormatPr defaultRowHeight="15" x14ac:dyDescent="0.25"/>
  <sheetData>
    <row r="1" spans="1:10" x14ac:dyDescent="0.25">
      <c r="A1" s="11" t="s">
        <v>36</v>
      </c>
      <c r="B1" s="11">
        <v>0.5</v>
      </c>
    </row>
    <row r="2" spans="1:10" x14ac:dyDescent="0.25">
      <c r="B2">
        <v>-2</v>
      </c>
      <c r="C2">
        <f>B2+$B$1</f>
        <v>-1.5</v>
      </c>
      <c r="D2">
        <f t="shared" ref="D2:I2" si="0">C2+$B$1</f>
        <v>-1</v>
      </c>
      <c r="E2">
        <f t="shared" si="0"/>
        <v>-0.5</v>
      </c>
      <c r="F2">
        <f t="shared" si="0"/>
        <v>0</v>
      </c>
      <c r="G2">
        <f>F2+$B$1</f>
        <v>0.5</v>
      </c>
      <c r="H2">
        <f t="shared" si="0"/>
        <v>1</v>
      </c>
      <c r="I2">
        <f t="shared" si="0"/>
        <v>1.5</v>
      </c>
      <c r="J2">
        <f>I2+$B$1</f>
        <v>2</v>
      </c>
    </row>
    <row r="3" spans="1:10" x14ac:dyDescent="0.25">
      <c r="A3">
        <f>-2</f>
        <v>-2</v>
      </c>
      <c r="B3">
        <f>COS(B$2^2+$A3^2+1)/(B$2^2+$A3^2+1)^(1/2)</f>
        <v>-0.30371008729489229</v>
      </c>
      <c r="C3">
        <f t="shared" ref="C3:J11" si="1">COS(C$2^2+$A3^2+1)/(C$2^2+$A3^2+1)^(1/2)</f>
        <v>0.21092174283553358</v>
      </c>
      <c r="D3">
        <f t="shared" si="1"/>
        <v>0.39198787807920926</v>
      </c>
      <c r="E3">
        <f t="shared" si="1"/>
        <v>0.22349242492841156</v>
      </c>
      <c r="F3">
        <f t="shared" si="1"/>
        <v>0.1268575858683853</v>
      </c>
      <c r="G3">
        <f t="shared" si="1"/>
        <v>0.22349242492841156</v>
      </c>
      <c r="H3">
        <f t="shared" si="1"/>
        <v>0.39198787807920926</v>
      </c>
      <c r="I3">
        <f t="shared" si="1"/>
        <v>0.21092174283553358</v>
      </c>
      <c r="J3">
        <f>COS(J$2^2+$A3^2+1)/(J$2^2+$A3^2+1)^(1/2)</f>
        <v>-0.30371008729489229</v>
      </c>
    </row>
    <row r="4" spans="1:10" x14ac:dyDescent="0.25">
      <c r="A4">
        <f>A3+$B$1</f>
        <v>-1.5</v>
      </c>
      <c r="B4">
        <f t="shared" ref="B4:B11" si="2">COS(B$2^2+$A4^2+1)/(B$2^2+$A4^2+1)^(1/2)</f>
        <v>0.21092174283553358</v>
      </c>
      <c r="C4">
        <f t="shared" si="1"/>
        <v>0.30217780707693076</v>
      </c>
      <c r="D4">
        <f t="shared" si="1"/>
        <v>-0.21638421637426125</v>
      </c>
      <c r="E4">
        <f t="shared" si="1"/>
        <v>-0.5005571544850661</v>
      </c>
      <c r="F4">
        <f t="shared" si="1"/>
        <v>-0.55144392639520246</v>
      </c>
      <c r="G4">
        <f t="shared" si="1"/>
        <v>-0.5005571544850661</v>
      </c>
      <c r="H4">
        <f t="shared" si="1"/>
        <v>-0.21638421637426125</v>
      </c>
      <c r="I4">
        <f t="shared" si="1"/>
        <v>0.30217780707693076</v>
      </c>
      <c r="J4">
        <f t="shared" si="1"/>
        <v>0.21092174283553358</v>
      </c>
    </row>
    <row r="5" spans="1:10" x14ac:dyDescent="0.25">
      <c r="A5">
        <f t="shared" ref="A5:A16" si="3">A4+$B$1</f>
        <v>-1</v>
      </c>
      <c r="B5">
        <f t="shared" si="2"/>
        <v>0.39198787807920926</v>
      </c>
      <c r="C5">
        <f t="shared" si="1"/>
        <v>-0.21638421637426125</v>
      </c>
      <c r="D5">
        <f t="shared" si="1"/>
        <v>-0.57157243440797689</v>
      </c>
      <c r="E5">
        <f t="shared" si="1"/>
        <v>-0.41878241514849274</v>
      </c>
      <c r="F5">
        <f t="shared" si="1"/>
        <v>-0.29426025009181417</v>
      </c>
      <c r="G5">
        <f t="shared" si="1"/>
        <v>-0.41878241514849274</v>
      </c>
      <c r="H5">
        <f t="shared" si="1"/>
        <v>-0.57157243440797689</v>
      </c>
      <c r="I5">
        <f t="shared" si="1"/>
        <v>-0.21638421637426125</v>
      </c>
      <c r="J5">
        <f t="shared" si="1"/>
        <v>0.39198787807920926</v>
      </c>
    </row>
    <row r="6" spans="1:10" x14ac:dyDescent="0.25">
      <c r="A6">
        <f t="shared" si="3"/>
        <v>-0.5</v>
      </c>
      <c r="B6">
        <f t="shared" si="2"/>
        <v>0.22349242492841156</v>
      </c>
      <c r="C6">
        <f t="shared" si="1"/>
        <v>-0.5005571544850661</v>
      </c>
      <c r="D6">
        <f t="shared" si="1"/>
        <v>-0.41878241514849274</v>
      </c>
      <c r="E6">
        <f t="shared" si="1"/>
        <v>5.7756683306074467E-2</v>
      </c>
      <c r="F6">
        <f t="shared" si="1"/>
        <v>0.28203289485665767</v>
      </c>
      <c r="G6">
        <f t="shared" si="1"/>
        <v>5.7756683306074467E-2</v>
      </c>
      <c r="H6">
        <f t="shared" si="1"/>
        <v>-0.41878241514849274</v>
      </c>
      <c r="I6">
        <f t="shared" si="1"/>
        <v>-0.5005571544850661</v>
      </c>
      <c r="J6">
        <f t="shared" si="1"/>
        <v>0.22349242492841156</v>
      </c>
    </row>
    <row r="7" spans="1:10" x14ac:dyDescent="0.25">
      <c r="A7">
        <f t="shared" si="3"/>
        <v>0</v>
      </c>
      <c r="B7">
        <f t="shared" si="2"/>
        <v>0.1268575858683853</v>
      </c>
      <c r="C7">
        <f t="shared" si="1"/>
        <v>-0.55144392639520246</v>
      </c>
      <c r="D7">
        <f t="shared" si="1"/>
        <v>-0.29426025009181417</v>
      </c>
      <c r="E7">
        <f t="shared" si="1"/>
        <v>0.28203289485665767</v>
      </c>
      <c r="F7">
        <f t="shared" si="1"/>
        <v>0.54030230586813977</v>
      </c>
      <c r="G7">
        <f t="shared" si="1"/>
        <v>0.28203289485665767</v>
      </c>
      <c r="H7">
        <f t="shared" si="1"/>
        <v>-0.29426025009181417</v>
      </c>
      <c r="I7">
        <f t="shared" si="1"/>
        <v>-0.55144392639520246</v>
      </c>
      <c r="J7">
        <f t="shared" si="1"/>
        <v>0.1268575858683853</v>
      </c>
    </row>
    <row r="8" spans="1:10" x14ac:dyDescent="0.25">
      <c r="A8">
        <f t="shared" si="3"/>
        <v>0.5</v>
      </c>
      <c r="B8">
        <f t="shared" si="2"/>
        <v>0.22349242492841156</v>
      </c>
      <c r="C8">
        <f t="shared" si="1"/>
        <v>-0.5005571544850661</v>
      </c>
      <c r="D8">
        <f t="shared" si="1"/>
        <v>-0.41878241514849274</v>
      </c>
      <c r="E8">
        <f t="shared" si="1"/>
        <v>5.7756683306074467E-2</v>
      </c>
      <c r="F8">
        <f t="shared" si="1"/>
        <v>0.28203289485665767</v>
      </c>
      <c r="G8">
        <f t="shared" si="1"/>
        <v>5.7756683306074467E-2</v>
      </c>
      <c r="H8">
        <f t="shared" si="1"/>
        <v>-0.41878241514849274</v>
      </c>
      <c r="I8">
        <f t="shared" si="1"/>
        <v>-0.5005571544850661</v>
      </c>
      <c r="J8">
        <f t="shared" si="1"/>
        <v>0.22349242492841156</v>
      </c>
    </row>
    <row r="9" spans="1:10" x14ac:dyDescent="0.25">
      <c r="A9">
        <f t="shared" si="3"/>
        <v>1</v>
      </c>
      <c r="B9">
        <f t="shared" si="2"/>
        <v>0.39198787807920926</v>
      </c>
      <c r="C9">
        <f t="shared" si="1"/>
        <v>-0.21638421637426125</v>
      </c>
      <c r="D9">
        <f t="shared" si="1"/>
        <v>-0.57157243440797689</v>
      </c>
      <c r="E9">
        <f t="shared" si="1"/>
        <v>-0.41878241514849274</v>
      </c>
      <c r="F9">
        <f t="shared" si="1"/>
        <v>-0.29426025009181417</v>
      </c>
      <c r="G9">
        <f t="shared" si="1"/>
        <v>-0.41878241514849274</v>
      </c>
      <c r="H9">
        <f t="shared" si="1"/>
        <v>-0.57157243440797689</v>
      </c>
      <c r="I9">
        <f t="shared" si="1"/>
        <v>-0.21638421637426125</v>
      </c>
      <c r="J9">
        <f t="shared" si="1"/>
        <v>0.39198787807920926</v>
      </c>
    </row>
    <row r="10" spans="1:10" x14ac:dyDescent="0.25">
      <c r="A10">
        <f t="shared" si="3"/>
        <v>1.5</v>
      </c>
      <c r="B10">
        <f t="shared" si="2"/>
        <v>0.21092174283553358</v>
      </c>
      <c r="C10">
        <f t="shared" si="1"/>
        <v>0.30217780707693076</v>
      </c>
      <c r="D10">
        <f t="shared" si="1"/>
        <v>-0.21638421637426125</v>
      </c>
      <c r="E10">
        <f t="shared" si="1"/>
        <v>-0.5005571544850661</v>
      </c>
      <c r="F10">
        <f t="shared" si="1"/>
        <v>-0.55144392639520246</v>
      </c>
      <c r="G10">
        <f t="shared" si="1"/>
        <v>-0.5005571544850661</v>
      </c>
      <c r="H10">
        <f t="shared" si="1"/>
        <v>-0.21638421637426125</v>
      </c>
      <c r="I10">
        <f t="shared" si="1"/>
        <v>0.30217780707693076</v>
      </c>
      <c r="J10">
        <f t="shared" si="1"/>
        <v>0.21092174283553358</v>
      </c>
    </row>
    <row r="11" spans="1:10" x14ac:dyDescent="0.25">
      <c r="A11">
        <f t="shared" si="3"/>
        <v>2</v>
      </c>
      <c r="B11">
        <f t="shared" si="2"/>
        <v>-0.30371008729489229</v>
      </c>
      <c r="C11">
        <f t="shared" si="1"/>
        <v>0.21092174283553358</v>
      </c>
      <c r="D11">
        <f t="shared" si="1"/>
        <v>0.39198787807920926</v>
      </c>
      <c r="E11">
        <f t="shared" si="1"/>
        <v>0.22349242492841156</v>
      </c>
      <c r="F11">
        <f t="shared" si="1"/>
        <v>0.1268575858683853</v>
      </c>
      <c r="G11">
        <f t="shared" si="1"/>
        <v>0.22349242492841156</v>
      </c>
      <c r="H11">
        <f t="shared" si="1"/>
        <v>0.39198787807920926</v>
      </c>
      <c r="I11">
        <f t="shared" si="1"/>
        <v>0.21092174283553358</v>
      </c>
      <c r="J11">
        <f t="shared" si="1"/>
        <v>-0.30371008729489229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2022-06-02T20:42:12Z</dcterms:modified>
</cp:coreProperties>
</file>